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3.12.2025\"/>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Ведомственная!$A$27:$I$781</definedName>
    <definedName name="_xlnm._FilterDatabase" localSheetId="1" hidden="1">ЦСР!$A$18:$M$23</definedName>
    <definedName name="_xlnm.Print_Titles" localSheetId="2">Ведомственная!$21:$24</definedName>
    <definedName name="_xlnm.Print_Titles" localSheetId="0">'Рд Пд'!$21:$23</definedName>
    <definedName name="_xlnm.Print_Titles" localSheetId="1">ЦСР!$20:$22</definedName>
    <definedName name="_xlnm.Print_Area" localSheetId="2">Ведомственная!$A$1:$J$878</definedName>
    <definedName name="_xlnm.Print_Area" localSheetId="0">'Рд Пд'!$A$1:$I$79</definedName>
    <definedName name="_xlnm.Print_Area" localSheetId="1">ЦСР!$A$1:$E$542</definedName>
  </definedNames>
  <calcPr calcId="152511"/>
</workbook>
</file>

<file path=xl/calcChain.xml><?xml version="1.0" encoding="utf-8"?>
<calcChain xmlns="http://schemas.openxmlformats.org/spreadsheetml/2006/main">
  <c r="H313" i="1" l="1"/>
  <c r="I318" i="1"/>
  <c r="H318" i="1"/>
  <c r="I601" i="1" l="1"/>
  <c r="H601" i="1"/>
  <c r="I127" i="1"/>
  <c r="I126" i="1"/>
  <c r="I698" i="1"/>
  <c r="I690" i="1"/>
  <c r="I689" i="1"/>
  <c r="I691" i="1"/>
  <c r="I454" i="1"/>
  <c r="H454" i="1"/>
  <c r="I400" i="1"/>
  <c r="I828" i="1"/>
  <c r="I826" i="1"/>
  <c r="H826" i="1"/>
  <c r="I825" i="1"/>
  <c r="H825" i="1"/>
  <c r="I824" i="1"/>
  <c r="H824" i="1"/>
  <c r="I838" i="1"/>
  <c r="I837" i="1"/>
  <c r="I821" i="1"/>
  <c r="I814" i="1"/>
  <c r="I813" i="1"/>
  <c r="I801" i="1"/>
  <c r="H801" i="1"/>
  <c r="I792" i="1"/>
  <c r="I789" i="1"/>
  <c r="I777" i="1"/>
  <c r="I776" i="1"/>
  <c r="I775" i="1"/>
  <c r="I781" i="1"/>
  <c r="I780" i="1"/>
  <c r="I763" i="1"/>
  <c r="I770" i="1"/>
  <c r="I766" i="1"/>
  <c r="I748" i="1"/>
  <c r="I744" i="1"/>
  <c r="I739" i="1"/>
  <c r="I734" i="1"/>
  <c r="I720" i="1"/>
  <c r="H720" i="1"/>
  <c r="I715" i="1"/>
  <c r="H715" i="1"/>
  <c r="I651" i="1"/>
  <c r="H651" i="1"/>
  <c r="I650" i="1"/>
  <c r="H650" i="1"/>
  <c r="I645" i="1"/>
  <c r="H645" i="1"/>
  <c r="I644" i="1"/>
  <c r="H644" i="1"/>
  <c r="I671" i="1"/>
  <c r="H671" i="1"/>
  <c r="I670" i="1"/>
  <c r="H670" i="1"/>
  <c r="I666" i="1"/>
  <c r="H666" i="1"/>
  <c r="I722" i="1"/>
  <c r="H722" i="1"/>
  <c r="I679" i="1"/>
  <c r="H679" i="1"/>
  <c r="I678" i="1"/>
  <c r="H678" i="1"/>
  <c r="I674" i="1"/>
  <c r="I656" i="1"/>
  <c r="H656" i="1"/>
  <c r="I647" i="1"/>
  <c r="H647" i="1"/>
  <c r="I602" i="1"/>
  <c r="H602" i="1"/>
  <c r="I582" i="1"/>
  <c r="H582" i="1"/>
  <c r="I581" i="1"/>
  <c r="H581" i="1"/>
  <c r="I565" i="1"/>
  <c r="H565" i="1"/>
  <c r="I564" i="1"/>
  <c r="H564" i="1"/>
  <c r="I569" i="1"/>
  <c r="H569" i="1"/>
  <c r="I547" i="1"/>
  <c r="I511" i="1"/>
  <c r="I510" i="1"/>
  <c r="I515" i="1"/>
  <c r="H515" i="1"/>
  <c r="I514" i="1"/>
  <c r="H514" i="1"/>
  <c r="I520" i="1"/>
  <c r="I492" i="1"/>
  <c r="I494" i="1"/>
  <c r="I471" i="1"/>
  <c r="I470" i="1"/>
  <c r="I462" i="1"/>
  <c r="I455" i="1"/>
  <c r="H455" i="1"/>
  <c r="I447" i="1"/>
  <c r="I441" i="1"/>
  <c r="I436" i="1"/>
  <c r="I435" i="1"/>
  <c r="I421" i="1"/>
  <c r="I415" i="1"/>
  <c r="I409" i="1"/>
  <c r="I408" i="1"/>
  <c r="I390" i="1"/>
  <c r="I344" i="1"/>
  <c r="I348" i="1"/>
  <c r="H348" i="1"/>
  <c r="I362" i="1"/>
  <c r="I354" i="1"/>
  <c r="I356" i="1"/>
  <c r="H356" i="1"/>
  <c r="I352" i="1"/>
  <c r="I333" i="1"/>
  <c r="I322" i="1"/>
  <c r="I317" i="1"/>
  <c r="I306" i="1"/>
  <c r="I311" i="1"/>
  <c r="H311" i="1"/>
  <c r="I293" i="1"/>
  <c r="I288" i="1"/>
  <c r="I299" i="1"/>
  <c r="I276" i="1"/>
  <c r="I243" i="1"/>
  <c r="H243" i="1"/>
  <c r="I242" i="1"/>
  <c r="H242" i="1"/>
  <c r="I238" i="1"/>
  <c r="I255" i="1"/>
  <c r="I251" i="1"/>
  <c r="I265" i="1"/>
  <c r="I229" i="1"/>
  <c r="I205" i="1"/>
  <c r="I204" i="1"/>
  <c r="I203" i="1"/>
  <c r="I197" i="1"/>
  <c r="I167" i="1"/>
  <c r="I172" i="1"/>
  <c r="I178" i="1"/>
  <c r="I191" i="1"/>
  <c r="I183" i="1"/>
  <c r="I159" i="1" l="1"/>
  <c r="I152" i="1"/>
  <c r="I142" i="1"/>
  <c r="H142" i="1"/>
  <c r="I107" i="1"/>
  <c r="I106" i="1"/>
  <c r="I115" i="1"/>
  <c r="H115" i="1"/>
  <c r="I94" i="1"/>
  <c r="I93" i="1"/>
  <c r="I100" i="1"/>
  <c r="I99" i="1"/>
  <c r="I134" i="1"/>
  <c r="I87" i="1"/>
  <c r="I72" i="1"/>
  <c r="H72" i="1"/>
  <c r="I52" i="1"/>
  <c r="I51" i="1"/>
  <c r="I50" i="1"/>
  <c r="I68" i="1"/>
  <c r="I66" i="1"/>
  <c r="I44" i="1"/>
  <c r="I37" i="1"/>
  <c r="I36" i="1"/>
  <c r="I33" i="1"/>
  <c r="I875" i="1" l="1"/>
  <c r="H875" i="1"/>
  <c r="I874" i="1"/>
  <c r="H874" i="1"/>
  <c r="I873" i="1"/>
  <c r="I872" i="1"/>
  <c r="I871" i="1"/>
  <c r="H871" i="1"/>
  <c r="I870" i="1"/>
  <c r="I869" i="1"/>
  <c r="I868" i="1"/>
  <c r="H868" i="1"/>
  <c r="I867" i="1"/>
  <c r="H867" i="1"/>
  <c r="I866" i="1"/>
  <c r="H866" i="1"/>
  <c r="I865" i="1"/>
  <c r="I864" i="1"/>
  <c r="I863" i="1"/>
  <c r="H863" i="1"/>
  <c r="I862" i="1"/>
  <c r="H862" i="1"/>
  <c r="I861" i="1"/>
  <c r="H861" i="1"/>
  <c r="I860" i="1"/>
  <c r="I859" i="1"/>
  <c r="I858" i="1"/>
  <c r="H858" i="1"/>
  <c r="I857" i="1"/>
  <c r="H857" i="1"/>
  <c r="I856" i="1"/>
  <c r="H856" i="1"/>
  <c r="I855" i="1"/>
  <c r="H855" i="1"/>
  <c r="I854" i="1"/>
  <c r="H854" i="1"/>
  <c r="I852" i="1"/>
  <c r="H852" i="1"/>
  <c r="I851" i="1"/>
  <c r="I850" i="1"/>
  <c r="H850" i="1"/>
  <c r="I849" i="1"/>
  <c r="I848" i="1"/>
  <c r="H848" i="1"/>
  <c r="I847" i="1"/>
  <c r="I846" i="1"/>
  <c r="H846" i="1"/>
  <c r="I845" i="1"/>
  <c r="I844" i="1"/>
  <c r="H844" i="1"/>
  <c r="I843" i="1"/>
  <c r="H843" i="1"/>
  <c r="I842" i="1"/>
  <c r="H842" i="1"/>
  <c r="I841" i="1"/>
  <c r="H841" i="1"/>
  <c r="I840" i="1"/>
  <c r="H840" i="1"/>
  <c r="I839" i="1"/>
  <c r="H839" i="1"/>
  <c r="I836" i="1"/>
  <c r="I835" i="1" s="1"/>
  <c r="I834" i="1" s="1"/>
  <c r="I833" i="1" s="1"/>
  <c r="H836" i="1"/>
  <c r="H835" i="1" s="1"/>
  <c r="H834" i="1" s="1"/>
  <c r="H833" i="1" s="1"/>
  <c r="I831" i="1"/>
  <c r="H831" i="1"/>
  <c r="I830" i="1"/>
  <c r="H830" i="1"/>
  <c r="I829" i="1"/>
  <c r="H829" i="1"/>
  <c r="I827" i="1"/>
  <c r="H827" i="1"/>
  <c r="I823" i="1"/>
  <c r="I822" i="1" s="1"/>
  <c r="I818" i="1" s="1"/>
  <c r="I817" i="1" s="1"/>
  <c r="H823" i="1"/>
  <c r="I820" i="1"/>
  <c r="H820" i="1"/>
  <c r="H819" i="1" s="1"/>
  <c r="I819" i="1"/>
  <c r="I812" i="1"/>
  <c r="H812" i="1"/>
  <c r="I811" i="1"/>
  <c r="H811" i="1"/>
  <c r="H810" i="1" s="1"/>
  <c r="I810" i="1"/>
  <c r="I809" i="1"/>
  <c r="I808" i="1"/>
  <c r="H808" i="1"/>
  <c r="I806" i="1"/>
  <c r="H806" i="1"/>
  <c r="I805" i="1"/>
  <c r="I804" i="1"/>
  <c r="H804" i="1"/>
  <c r="I803" i="1"/>
  <c r="H803" i="1"/>
  <c r="I802" i="1"/>
  <c r="H802" i="1"/>
  <c r="I800" i="1"/>
  <c r="H800" i="1"/>
  <c r="H790" i="1" s="1"/>
  <c r="I799" i="1"/>
  <c r="I798" i="1"/>
  <c r="H798" i="1"/>
  <c r="I797" i="1"/>
  <c r="I796" i="1"/>
  <c r="H796" i="1"/>
  <c r="I795" i="1"/>
  <c r="I794" i="1"/>
  <c r="I793" i="1"/>
  <c r="H793" i="1"/>
  <c r="I791" i="1"/>
  <c r="H791" i="1"/>
  <c r="I788" i="1"/>
  <c r="I787" i="1" s="1"/>
  <c r="I786" i="1" s="1"/>
  <c r="H788" i="1"/>
  <c r="H787" i="1" s="1"/>
  <c r="H786" i="1" s="1"/>
  <c r="I779" i="1"/>
  <c r="I778" i="1" s="1"/>
  <c r="H779" i="1"/>
  <c r="H778" i="1" s="1"/>
  <c r="I774" i="1"/>
  <c r="I773" i="1" s="1"/>
  <c r="H774" i="1"/>
  <c r="H773" i="1" s="1"/>
  <c r="I769" i="1"/>
  <c r="I768" i="1" s="1"/>
  <c r="I767" i="1" s="1"/>
  <c r="H769" i="1"/>
  <c r="H768" i="1" s="1"/>
  <c r="H767" i="1" s="1"/>
  <c r="I765" i="1"/>
  <c r="I764" i="1" s="1"/>
  <c r="H765" i="1"/>
  <c r="H764" i="1" s="1"/>
  <c r="I762" i="1"/>
  <c r="H762" i="1"/>
  <c r="H761" i="1" s="1"/>
  <c r="I761" i="1"/>
  <c r="I759" i="1"/>
  <c r="H759" i="1"/>
  <c r="I758" i="1"/>
  <c r="I757" i="1"/>
  <c r="H757" i="1"/>
  <c r="I756" i="1"/>
  <c r="I754" i="1"/>
  <c r="I753" i="1"/>
  <c r="I752" i="1" s="1"/>
  <c r="H753" i="1"/>
  <c r="H752" i="1" s="1"/>
  <c r="I747" i="1"/>
  <c r="H747" i="1"/>
  <c r="H746" i="1" s="1"/>
  <c r="H745" i="1" s="1"/>
  <c r="I746" i="1"/>
  <c r="I745" i="1" s="1"/>
  <c r="I743" i="1"/>
  <c r="I742" i="1" s="1"/>
  <c r="H743" i="1"/>
  <c r="H742" i="1" s="1"/>
  <c r="I741" i="1"/>
  <c r="H741" i="1"/>
  <c r="I740" i="1"/>
  <c r="H740" i="1"/>
  <c r="I738" i="1"/>
  <c r="H738" i="1"/>
  <c r="H737" i="1" s="1"/>
  <c r="I737" i="1"/>
  <c r="I736" i="1"/>
  <c r="I735" i="1"/>
  <c r="I732" i="1" s="1"/>
  <c r="H735" i="1"/>
  <c r="I733" i="1"/>
  <c r="H733" i="1"/>
  <c r="H732" i="1"/>
  <c r="I726" i="1"/>
  <c r="I725" i="1" s="1"/>
  <c r="H726" i="1"/>
  <c r="H725" i="1" s="1"/>
  <c r="I724" i="1"/>
  <c r="I723" i="1"/>
  <c r="H723" i="1"/>
  <c r="I721" i="1"/>
  <c r="H721" i="1"/>
  <c r="I719" i="1"/>
  <c r="H719" i="1"/>
  <c r="I714" i="1"/>
  <c r="I713" i="1" s="1"/>
  <c r="I712" i="1" s="1"/>
  <c r="I711" i="1" s="1"/>
  <c r="H714" i="1"/>
  <c r="H713" i="1" s="1"/>
  <c r="H712" i="1" s="1"/>
  <c r="H711" i="1" s="1"/>
  <c r="I709" i="1"/>
  <c r="I708" i="1"/>
  <c r="I707" i="1" s="1"/>
  <c r="I706" i="1" s="1"/>
  <c r="H708" i="1"/>
  <c r="H707" i="1"/>
  <c r="H706" i="1"/>
  <c r="I705" i="1"/>
  <c r="H705" i="1"/>
  <c r="I704" i="1"/>
  <c r="I703" i="1"/>
  <c r="H703" i="1"/>
  <c r="H702" i="1" s="1"/>
  <c r="H701" i="1" s="1"/>
  <c r="H700" i="1" s="1"/>
  <c r="I702" i="1"/>
  <c r="I701" i="1"/>
  <c r="I700" i="1"/>
  <c r="I697" i="1"/>
  <c r="I696" i="1" s="1"/>
  <c r="I695" i="1" s="1"/>
  <c r="H697" i="1"/>
  <c r="H696" i="1" s="1"/>
  <c r="H695" i="1" s="1"/>
  <c r="I694" i="1"/>
  <c r="I693" i="1"/>
  <c r="H693" i="1"/>
  <c r="I692" i="1"/>
  <c r="H692" i="1"/>
  <c r="I688" i="1"/>
  <c r="H688" i="1"/>
  <c r="I683" i="1"/>
  <c r="I682" i="1" s="1"/>
  <c r="H683" i="1"/>
  <c r="H682" i="1"/>
  <c r="I681" i="1"/>
  <c r="I680" i="1"/>
  <c r="H680" i="1"/>
  <c r="I677" i="1"/>
  <c r="H677" i="1"/>
  <c r="I673" i="1"/>
  <c r="H673" i="1"/>
  <c r="I672" i="1"/>
  <c r="I669" i="1"/>
  <c r="H669" i="1"/>
  <c r="I667" i="1"/>
  <c r="I665" i="1"/>
  <c r="H665" i="1"/>
  <c r="I661" i="1"/>
  <c r="I660" i="1" s="1"/>
  <c r="I659" i="1" s="1"/>
  <c r="H661" i="1"/>
  <c r="H660" i="1" s="1"/>
  <c r="H659" i="1" s="1"/>
  <c r="I657" i="1"/>
  <c r="I655" i="1"/>
  <c r="I654" i="1" s="1"/>
  <c r="I653" i="1" s="1"/>
  <c r="I652" i="1" s="1"/>
  <c r="H655" i="1"/>
  <c r="H654" i="1" s="1"/>
  <c r="H653" i="1" s="1"/>
  <c r="H652" i="1" s="1"/>
  <c r="I649" i="1"/>
  <c r="H649" i="1"/>
  <c r="I648" i="1"/>
  <c r="I646" i="1"/>
  <c r="H646" i="1"/>
  <c r="I643" i="1"/>
  <c r="H643" i="1"/>
  <c r="I639" i="1"/>
  <c r="I638" i="1"/>
  <c r="I637" i="1"/>
  <c r="I636" i="1" s="1"/>
  <c r="I635" i="1" s="1"/>
  <c r="H637" i="1"/>
  <c r="H636" i="1" s="1"/>
  <c r="H635" i="1" s="1"/>
  <c r="I634" i="1"/>
  <c r="I633" i="1"/>
  <c r="I632" i="1"/>
  <c r="H632" i="1"/>
  <c r="H628" i="1" s="1"/>
  <c r="I629" i="1"/>
  <c r="H629" i="1"/>
  <c r="I627" i="1"/>
  <c r="H627" i="1"/>
  <c r="I626" i="1"/>
  <c r="H626" i="1"/>
  <c r="I625" i="1"/>
  <c r="H625" i="1"/>
  <c r="I624" i="1"/>
  <c r="H624" i="1"/>
  <c r="I623" i="1"/>
  <c r="H623" i="1"/>
  <c r="I622" i="1"/>
  <c r="H622" i="1"/>
  <c r="I621" i="1"/>
  <c r="I620" i="1"/>
  <c r="H620" i="1"/>
  <c r="I619" i="1"/>
  <c r="H619" i="1"/>
  <c r="I617" i="1"/>
  <c r="H617" i="1"/>
  <c r="I616" i="1"/>
  <c r="I615" i="1"/>
  <c r="H615" i="1"/>
  <c r="I614" i="1"/>
  <c r="H614" i="1"/>
  <c r="I613" i="1"/>
  <c r="I612" i="1"/>
  <c r="I611" i="1"/>
  <c r="H611" i="1"/>
  <c r="I610" i="1"/>
  <c r="I609" i="1"/>
  <c r="H609" i="1"/>
  <c r="I608" i="1"/>
  <c r="H608" i="1"/>
  <c r="I607" i="1"/>
  <c r="I606" i="1"/>
  <c r="H606" i="1"/>
  <c r="I605" i="1"/>
  <c r="I604" i="1"/>
  <c r="I603" i="1"/>
  <c r="H603" i="1"/>
  <c r="I600" i="1"/>
  <c r="H600" i="1"/>
  <c r="I596" i="1"/>
  <c r="I595" i="1"/>
  <c r="I594" i="1" s="1"/>
  <c r="I593" i="1" s="1"/>
  <c r="H595" i="1"/>
  <c r="H594" i="1"/>
  <c r="H593" i="1" s="1"/>
  <c r="I591" i="1"/>
  <c r="H591" i="1"/>
  <c r="I590" i="1"/>
  <c r="I589" i="1"/>
  <c r="H589" i="1"/>
  <c r="I588" i="1"/>
  <c r="H588" i="1"/>
  <c r="I587" i="1"/>
  <c r="I586" i="1"/>
  <c r="H586" i="1"/>
  <c r="I585" i="1"/>
  <c r="I584" i="1"/>
  <c r="I583" i="1"/>
  <c r="H583" i="1"/>
  <c r="I580" i="1"/>
  <c r="H580" i="1"/>
  <c r="I576" i="1"/>
  <c r="I575" i="1"/>
  <c r="I574" i="1" s="1"/>
  <c r="I573" i="1" s="1"/>
  <c r="H575" i="1"/>
  <c r="H574" i="1" s="1"/>
  <c r="H573" i="1" s="1"/>
  <c r="I568" i="1"/>
  <c r="H568" i="1"/>
  <c r="I567" i="1"/>
  <c r="I566" i="1"/>
  <c r="H566" i="1"/>
  <c r="I563" i="1"/>
  <c r="H563" i="1"/>
  <c r="I557" i="1"/>
  <c r="I556" i="1"/>
  <c r="H556" i="1"/>
  <c r="I555" i="1"/>
  <c r="I554" i="1"/>
  <c r="I553" i="1"/>
  <c r="H553" i="1"/>
  <c r="I546" i="1"/>
  <c r="H546" i="1"/>
  <c r="H545" i="1" s="1"/>
  <c r="H544" i="1" s="1"/>
  <c r="H543" i="1" s="1"/>
  <c r="I545" i="1"/>
  <c r="I544" i="1" s="1"/>
  <c r="I543" i="1" s="1"/>
  <c r="I542" i="1"/>
  <c r="I540" i="1"/>
  <c r="I539" i="1" s="1"/>
  <c r="I538" i="1" s="1"/>
  <c r="I537" i="1" s="1"/>
  <c r="I536" i="1" s="1"/>
  <c r="H540" i="1"/>
  <c r="H539" i="1" s="1"/>
  <c r="H538" i="1" s="1"/>
  <c r="H537" i="1" s="1"/>
  <c r="H536" i="1" s="1"/>
  <c r="I535" i="1"/>
  <c r="I534" i="1"/>
  <c r="I533" i="1"/>
  <c r="I532" i="1" s="1"/>
  <c r="I531" i="1" s="1"/>
  <c r="I530" i="1" s="1"/>
  <c r="I529" i="1" s="1"/>
  <c r="H533" i="1"/>
  <c r="H532" i="1"/>
  <c r="H531" i="1" s="1"/>
  <c r="H530" i="1" s="1"/>
  <c r="H529" i="1" s="1"/>
  <c r="I528" i="1"/>
  <c r="I527" i="1"/>
  <c r="I526" i="1"/>
  <c r="H526" i="1"/>
  <c r="H525" i="1" s="1"/>
  <c r="H524" i="1" s="1"/>
  <c r="H523" i="1" s="1"/>
  <c r="H522" i="1" s="1"/>
  <c r="I525" i="1"/>
  <c r="I524" i="1" s="1"/>
  <c r="I523" i="1" s="1"/>
  <c r="I522" i="1" s="1"/>
  <c r="I519" i="1"/>
  <c r="I518" i="1" s="1"/>
  <c r="I517" i="1" s="1"/>
  <c r="H519" i="1"/>
  <c r="H518" i="1" s="1"/>
  <c r="H517" i="1" s="1"/>
  <c r="I516" i="1"/>
  <c r="I513" i="1"/>
  <c r="I512" i="1" s="1"/>
  <c r="H513" i="1"/>
  <c r="H512" i="1" s="1"/>
  <c r="I509" i="1"/>
  <c r="H509" i="1"/>
  <c r="H508" i="1" s="1"/>
  <c r="I508" i="1"/>
  <c r="I503" i="1"/>
  <c r="I502" i="1" s="1"/>
  <c r="I501" i="1" s="1"/>
  <c r="I500" i="1" s="1"/>
  <c r="I499" i="1" s="1"/>
  <c r="H503" i="1"/>
  <c r="H502" i="1" s="1"/>
  <c r="H501" i="1" s="1"/>
  <c r="H500" i="1" s="1"/>
  <c r="H499" i="1" s="1"/>
  <c r="I497" i="1"/>
  <c r="I496" i="1"/>
  <c r="I495" i="1" s="1"/>
  <c r="H496" i="1"/>
  <c r="H495" i="1"/>
  <c r="I493" i="1"/>
  <c r="H493" i="1"/>
  <c r="H490" i="1" s="1"/>
  <c r="H489" i="1" s="1"/>
  <c r="H488" i="1" s="1"/>
  <c r="H483" i="1" s="1"/>
  <c r="H482" i="1" s="1"/>
  <c r="I491" i="1"/>
  <c r="H491" i="1"/>
  <c r="I486" i="1"/>
  <c r="I485" i="1" s="1"/>
  <c r="I484" i="1" s="1"/>
  <c r="H486" i="1"/>
  <c r="H485" i="1"/>
  <c r="H484" i="1" s="1"/>
  <c r="I479" i="1"/>
  <c r="I478" i="1" s="1"/>
  <c r="I477" i="1" s="1"/>
  <c r="I476" i="1" s="1"/>
  <c r="I475" i="1" s="1"/>
  <c r="H479" i="1"/>
  <c r="H478" i="1" s="1"/>
  <c r="H477" i="1" s="1"/>
  <c r="H476" i="1" s="1"/>
  <c r="H475" i="1" s="1"/>
  <c r="I474" i="1"/>
  <c r="I473" i="1"/>
  <c r="H473" i="1"/>
  <c r="H472" i="1" s="1"/>
  <c r="I472" i="1"/>
  <c r="I469" i="1"/>
  <c r="I468" i="1" s="1"/>
  <c r="H469" i="1"/>
  <c r="H468" i="1" s="1"/>
  <c r="I461" i="1"/>
  <c r="I460" i="1" s="1"/>
  <c r="I459" i="1" s="1"/>
  <c r="I458" i="1" s="1"/>
  <c r="I457" i="1" s="1"/>
  <c r="H461" i="1"/>
  <c r="H460" i="1" s="1"/>
  <c r="H459" i="1" s="1"/>
  <c r="H458" i="1" s="1"/>
  <c r="H457" i="1" s="1"/>
  <c r="I453" i="1"/>
  <c r="I452" i="1" s="1"/>
  <c r="I451" i="1" s="1"/>
  <c r="I450" i="1" s="1"/>
  <c r="I449" i="1" s="1"/>
  <c r="H453" i="1"/>
  <c r="H452" i="1" s="1"/>
  <c r="H451" i="1" s="1"/>
  <c r="H450" i="1" s="1"/>
  <c r="H449" i="1" s="1"/>
  <c r="I446" i="1"/>
  <c r="I445" i="1" s="1"/>
  <c r="I444" i="1" s="1"/>
  <c r="I443" i="1" s="1"/>
  <c r="I442" i="1" s="1"/>
  <c r="H446" i="1"/>
  <c r="H445" i="1" s="1"/>
  <c r="H444" i="1" s="1"/>
  <c r="H443" i="1" s="1"/>
  <c r="H442" i="1" s="1"/>
  <c r="I440" i="1"/>
  <c r="I439" i="1" s="1"/>
  <c r="I438" i="1" s="1"/>
  <c r="I437" i="1" s="1"/>
  <c r="H440" i="1"/>
  <c r="H439" i="1" s="1"/>
  <c r="H438" i="1" s="1"/>
  <c r="H437" i="1" s="1"/>
  <c r="I434" i="1"/>
  <c r="I433" i="1" s="1"/>
  <c r="I432" i="1" s="1"/>
  <c r="I431" i="1" s="1"/>
  <c r="H434" i="1"/>
  <c r="H433" i="1" s="1"/>
  <c r="H432" i="1" s="1"/>
  <c r="H431" i="1" s="1"/>
  <c r="I427" i="1"/>
  <c r="H427" i="1"/>
  <c r="H426" i="1" s="1"/>
  <c r="H425" i="1" s="1"/>
  <c r="H424" i="1" s="1"/>
  <c r="H423" i="1" s="1"/>
  <c r="H422" i="1" s="1"/>
  <c r="I426" i="1"/>
  <c r="I425" i="1" s="1"/>
  <c r="I424" i="1" s="1"/>
  <c r="I423" i="1" s="1"/>
  <c r="I420" i="1"/>
  <c r="I419" i="1" s="1"/>
  <c r="H420" i="1"/>
  <c r="H419" i="1" s="1"/>
  <c r="I414" i="1"/>
  <c r="I413" i="1" s="1"/>
  <c r="H414" i="1"/>
  <c r="H413" i="1" s="1"/>
  <c r="I410" i="1"/>
  <c r="I407" i="1"/>
  <c r="H407" i="1"/>
  <c r="I406" i="1"/>
  <c r="I404" i="1" s="1"/>
  <c r="I403" i="1" s="1"/>
  <c r="H406" i="1"/>
  <c r="H405" i="1" s="1"/>
  <c r="I399" i="1"/>
  <c r="H399" i="1"/>
  <c r="I397" i="1"/>
  <c r="H397" i="1"/>
  <c r="I396" i="1"/>
  <c r="I395" i="1"/>
  <c r="I394" i="1" s="1"/>
  <c r="I393" i="1" s="1"/>
  <c r="I392" i="1" s="1"/>
  <c r="H395" i="1"/>
  <c r="I389" i="1"/>
  <c r="I388" i="1" s="1"/>
  <c r="I387" i="1" s="1"/>
  <c r="I386" i="1" s="1"/>
  <c r="H389" i="1"/>
  <c r="H388" i="1" s="1"/>
  <c r="H387" i="1" s="1"/>
  <c r="H386" i="1" s="1"/>
  <c r="H385" i="1" s="1"/>
  <c r="I383" i="1"/>
  <c r="I382" i="1" s="1"/>
  <c r="I381" i="1" s="1"/>
  <c r="I380" i="1" s="1"/>
  <c r="H383" i="1"/>
  <c r="H382" i="1"/>
  <c r="H381" i="1"/>
  <c r="H380" i="1" s="1"/>
  <c r="I379" i="1"/>
  <c r="I378" i="1"/>
  <c r="I377" i="1" s="1"/>
  <c r="H378" i="1"/>
  <c r="H377" i="1" s="1"/>
  <c r="I373" i="1"/>
  <c r="H373" i="1"/>
  <c r="I372" i="1"/>
  <c r="I371" i="1"/>
  <c r="H371" i="1"/>
  <c r="I370" i="1"/>
  <c r="I369" i="1" s="1"/>
  <c r="I368" i="1" s="1"/>
  <c r="I367" i="1"/>
  <c r="I366" i="1"/>
  <c r="I365" i="1" s="1"/>
  <c r="I364" i="1" s="1"/>
  <c r="I363" i="1" s="1"/>
  <c r="H366" i="1"/>
  <c r="H365" i="1" s="1"/>
  <c r="H364" i="1" s="1"/>
  <c r="I361" i="1"/>
  <c r="I358" i="1" s="1"/>
  <c r="I357" i="1" s="1"/>
  <c r="H361" i="1"/>
  <c r="H358" i="1" s="1"/>
  <c r="H357" i="1" s="1"/>
  <c r="I360" i="1"/>
  <c r="I359" i="1"/>
  <c r="H359" i="1"/>
  <c r="I355" i="1"/>
  <c r="I353" i="1"/>
  <c r="I351" i="1"/>
  <c r="I350" i="1" s="1"/>
  <c r="I349" i="1" s="1"/>
  <c r="H351" i="1"/>
  <c r="H350" i="1" s="1"/>
  <c r="H349" i="1" s="1"/>
  <c r="I347" i="1"/>
  <c r="I346" i="1" s="1"/>
  <c r="I345" i="1" s="1"/>
  <c r="H347" i="1"/>
  <c r="H346" i="1"/>
  <c r="H345" i="1" s="1"/>
  <c r="I343" i="1"/>
  <c r="I342" i="1" s="1"/>
  <c r="I341" i="1" s="1"/>
  <c r="H343" i="1"/>
  <c r="H342" i="1" s="1"/>
  <c r="H341" i="1" s="1"/>
  <c r="I339" i="1"/>
  <c r="I338" i="1"/>
  <c r="I337" i="1" s="1"/>
  <c r="I336" i="1" s="1"/>
  <c r="I335" i="1" s="1"/>
  <c r="H65" i="4" s="1"/>
  <c r="H338" i="1"/>
  <c r="H337" i="1" s="1"/>
  <c r="H336" i="1" s="1"/>
  <c r="H335" i="1" s="1"/>
  <c r="I332" i="1"/>
  <c r="I331" i="1" s="1"/>
  <c r="I330" i="1" s="1"/>
  <c r="I329" i="1" s="1"/>
  <c r="H332" i="1"/>
  <c r="H331" i="1" s="1"/>
  <c r="H330" i="1" s="1"/>
  <c r="H329" i="1" s="1"/>
  <c r="H328" i="1" s="1"/>
  <c r="I326" i="1"/>
  <c r="I325" i="1" s="1"/>
  <c r="I324" i="1" s="1"/>
  <c r="I323" i="1" s="1"/>
  <c r="H326" i="1"/>
  <c r="H325" i="1" s="1"/>
  <c r="H324" i="1" s="1"/>
  <c r="H323" i="1" s="1"/>
  <c r="I321" i="1"/>
  <c r="I320" i="1" s="1"/>
  <c r="I319" i="1" s="1"/>
  <c r="H321" i="1"/>
  <c r="H320" i="1" s="1"/>
  <c r="H319" i="1" s="1"/>
  <c r="I316" i="1"/>
  <c r="I315" i="1" s="1"/>
  <c r="H316" i="1"/>
  <c r="H315" i="1" s="1"/>
  <c r="I310" i="1"/>
  <c r="I309" i="1" s="1"/>
  <c r="I308" i="1" s="1"/>
  <c r="I307" i="1" s="1"/>
  <c r="H310" i="1"/>
  <c r="H309" i="1"/>
  <c r="H308" i="1"/>
  <c r="H307" i="1" s="1"/>
  <c r="I305" i="1"/>
  <c r="I304" i="1" s="1"/>
  <c r="I303" i="1" s="1"/>
  <c r="I302" i="1" s="1"/>
  <c r="H305" i="1"/>
  <c r="H304" i="1" s="1"/>
  <c r="H303" i="1" s="1"/>
  <c r="H302" i="1" s="1"/>
  <c r="I298" i="1"/>
  <c r="I297" i="1" s="1"/>
  <c r="I296" i="1" s="1"/>
  <c r="H298" i="1"/>
  <c r="H297" i="1" s="1"/>
  <c r="H296" i="1" s="1"/>
  <c r="I294" i="1"/>
  <c r="H294" i="1"/>
  <c r="I292" i="1"/>
  <c r="I291" i="1" s="1"/>
  <c r="I290" i="1" s="1"/>
  <c r="I289" i="1" s="1"/>
  <c r="H292" i="1"/>
  <c r="H291" i="1" s="1"/>
  <c r="H290" i="1" s="1"/>
  <c r="H289" i="1" s="1"/>
  <c r="I287" i="1"/>
  <c r="I286" i="1" s="1"/>
  <c r="I285" i="1" s="1"/>
  <c r="I284" i="1" s="1"/>
  <c r="H287" i="1"/>
  <c r="H286" i="1" s="1"/>
  <c r="H285" i="1" s="1"/>
  <c r="H284" i="1" s="1"/>
  <c r="I281" i="1"/>
  <c r="H281" i="1"/>
  <c r="I280" i="1"/>
  <c r="I279" i="1"/>
  <c r="H279" i="1"/>
  <c r="H278" i="1"/>
  <c r="H277" i="1" s="1"/>
  <c r="I275" i="1"/>
  <c r="I274" i="1" s="1"/>
  <c r="I273" i="1" s="1"/>
  <c r="H275" i="1"/>
  <c r="H274" i="1"/>
  <c r="H273" i="1" s="1"/>
  <c r="I272" i="1"/>
  <c r="I271" i="1"/>
  <c r="H271" i="1"/>
  <c r="H270" i="1" s="1"/>
  <c r="H269" i="1" s="1"/>
  <c r="I270" i="1"/>
  <c r="I269" i="1" s="1"/>
  <c r="I264" i="1"/>
  <c r="I263" i="1" s="1"/>
  <c r="H264" i="1"/>
  <c r="H263" i="1" s="1"/>
  <c r="I259" i="1"/>
  <c r="H259" i="1"/>
  <c r="H258" i="1" s="1"/>
  <c r="H257" i="1" s="1"/>
  <c r="I258" i="1"/>
  <c r="I257" i="1" s="1"/>
  <c r="I256" i="1"/>
  <c r="I254" i="1"/>
  <c r="I253" i="1" s="1"/>
  <c r="H254" i="1"/>
  <c r="H253" i="1" s="1"/>
  <c r="H252" i="1"/>
  <c r="I250" i="1"/>
  <c r="I249" i="1" s="1"/>
  <c r="H250" i="1"/>
  <c r="H249" i="1" s="1"/>
  <c r="I248" i="1"/>
  <c r="I247" i="1"/>
  <c r="H247" i="1"/>
  <c r="H246" i="1" s="1"/>
  <c r="I246" i="1"/>
  <c r="I241" i="1"/>
  <c r="I240" i="1" s="1"/>
  <c r="I239" i="1" s="1"/>
  <c r="H241" i="1"/>
  <c r="H240" i="1" s="1"/>
  <c r="H239" i="1" s="1"/>
  <c r="I237" i="1"/>
  <c r="I236" i="1" s="1"/>
  <c r="I235" i="1" s="1"/>
  <c r="I234" i="1" s="1"/>
  <c r="H237" i="1"/>
  <c r="H236" i="1" s="1"/>
  <c r="H235" i="1" s="1"/>
  <c r="H234" i="1" s="1"/>
  <c r="I232" i="1"/>
  <c r="I231" i="1"/>
  <c r="I230" i="1" s="1"/>
  <c r="H231" i="1"/>
  <c r="H230" i="1" s="1"/>
  <c r="I228" i="1"/>
  <c r="H228" i="1"/>
  <c r="H221" i="1" s="1"/>
  <c r="I226" i="1"/>
  <c r="H226" i="1"/>
  <c r="I225" i="1"/>
  <c r="I224" i="1"/>
  <c r="H224" i="1"/>
  <c r="I222" i="1"/>
  <c r="H222" i="1"/>
  <c r="I218" i="1"/>
  <c r="I217" i="1"/>
  <c r="H217" i="1"/>
  <c r="I216" i="1"/>
  <c r="I215" i="1"/>
  <c r="H215" i="1"/>
  <c r="I214" i="1"/>
  <c r="I213" i="1"/>
  <c r="H213" i="1"/>
  <c r="I212" i="1"/>
  <c r="I211" i="1"/>
  <c r="H211" i="1"/>
  <c r="I210" i="1"/>
  <c r="H210" i="1"/>
  <c r="I209" i="1"/>
  <c r="H209" i="1"/>
  <c r="I208" i="1"/>
  <c r="I207" i="1"/>
  <c r="H207" i="1"/>
  <c r="H206" i="1" s="1"/>
  <c r="I202" i="1"/>
  <c r="I201" i="1" s="1"/>
  <c r="H202" i="1"/>
  <c r="H201" i="1" s="1"/>
  <c r="I199" i="1"/>
  <c r="H199" i="1"/>
  <c r="H198" i="1" s="1"/>
  <c r="I198" i="1"/>
  <c r="I196" i="1"/>
  <c r="I195" i="1" s="1"/>
  <c r="H196" i="1"/>
  <c r="H195" i="1" s="1"/>
  <c r="I190" i="1"/>
  <c r="I189" i="1" s="1"/>
  <c r="H190" i="1"/>
  <c r="H189" i="1" s="1"/>
  <c r="I187" i="1"/>
  <c r="I186" i="1"/>
  <c r="I184" i="1" s="1"/>
  <c r="H186" i="1"/>
  <c r="H185" i="1" s="1"/>
  <c r="I182" i="1"/>
  <c r="I181" i="1" s="1"/>
  <c r="H182" i="1"/>
  <c r="H181" i="1" s="1"/>
  <c r="I177" i="1"/>
  <c r="I176" i="1" s="1"/>
  <c r="I175" i="1" s="1"/>
  <c r="H177" i="1"/>
  <c r="H176" i="1" s="1"/>
  <c r="H175" i="1" s="1"/>
  <c r="I174" i="1"/>
  <c r="I173" i="1"/>
  <c r="I171" i="1"/>
  <c r="I170" i="1" s="1"/>
  <c r="H171" i="1"/>
  <c r="H170" i="1" s="1"/>
  <c r="I168" i="1"/>
  <c r="I163" i="1" s="1"/>
  <c r="H168" i="1"/>
  <c r="I166" i="1"/>
  <c r="H166" i="1"/>
  <c r="I164" i="1"/>
  <c r="H164" i="1"/>
  <c r="I160" i="1"/>
  <c r="I158" i="1"/>
  <c r="I157" i="1"/>
  <c r="I156" i="1" s="1"/>
  <c r="I155" i="1" s="1"/>
  <c r="I154" i="1" s="1"/>
  <c r="H157" i="1"/>
  <c r="H156" i="1" s="1"/>
  <c r="H155" i="1" s="1"/>
  <c r="H154" i="1" s="1"/>
  <c r="I151" i="1"/>
  <c r="I150" i="1" s="1"/>
  <c r="I149" i="1" s="1"/>
  <c r="I148" i="1" s="1"/>
  <c r="H151" i="1"/>
  <c r="H150" i="1" s="1"/>
  <c r="H149" i="1" s="1"/>
  <c r="H148" i="1" s="1"/>
  <c r="H147" i="1" s="1"/>
  <c r="I146" i="1"/>
  <c r="I145" i="1"/>
  <c r="H145" i="1"/>
  <c r="I144" i="1"/>
  <c r="I143" i="1"/>
  <c r="I141" i="1"/>
  <c r="I140" i="1" s="1"/>
  <c r="H141" i="1"/>
  <c r="I138" i="1"/>
  <c r="I137" i="1" s="1"/>
  <c r="I136" i="1" s="1"/>
  <c r="I135" i="1" s="1"/>
  <c r="H138" i="1"/>
  <c r="H137" i="1"/>
  <c r="H136" i="1" s="1"/>
  <c r="H135" i="1" s="1"/>
  <c r="I133" i="1"/>
  <c r="I132" i="1" s="1"/>
  <c r="H133" i="1"/>
  <c r="H132" i="1" s="1"/>
  <c r="I131" i="1"/>
  <c r="I130" i="1"/>
  <c r="I129" i="1" s="1"/>
  <c r="H130" i="1"/>
  <c r="I125" i="1"/>
  <c r="I124" i="1" s="1"/>
  <c r="I123" i="1" s="1"/>
  <c r="H125" i="1"/>
  <c r="H124" i="1"/>
  <c r="H123" i="1" s="1"/>
  <c r="I122" i="1"/>
  <c r="I121" i="1"/>
  <c r="I120" i="1" s="1"/>
  <c r="H121" i="1"/>
  <c r="H120" i="1" s="1"/>
  <c r="I119" i="1"/>
  <c r="I118" i="1"/>
  <c r="H118" i="1"/>
  <c r="I117" i="1"/>
  <c r="H117" i="1"/>
  <c r="H116" i="1" s="1"/>
  <c r="I114" i="1"/>
  <c r="I113" i="1" s="1"/>
  <c r="H114" i="1"/>
  <c r="H113" i="1" s="1"/>
  <c r="I111" i="1"/>
  <c r="I110" i="1"/>
  <c r="H110" i="1"/>
  <c r="I109" i="1"/>
  <c r="I108" i="1" s="1"/>
  <c r="H109" i="1"/>
  <c r="H108" i="1" s="1"/>
  <c r="I105" i="1"/>
  <c r="I104" i="1" s="1"/>
  <c r="I103" i="1" s="1"/>
  <c r="I102" i="1" s="1"/>
  <c r="H105" i="1"/>
  <c r="H104" i="1" s="1"/>
  <c r="H103" i="1" s="1"/>
  <c r="H102" i="1" s="1"/>
  <c r="I98" i="1"/>
  <c r="I97" i="1" s="1"/>
  <c r="H98" i="1"/>
  <c r="H97" i="1" s="1"/>
  <c r="I95" i="1"/>
  <c r="I92" i="1"/>
  <c r="I91" i="1" s="1"/>
  <c r="H92" i="1"/>
  <c r="H90" i="1" s="1"/>
  <c r="I86" i="1"/>
  <c r="I85" i="1" s="1"/>
  <c r="H86" i="1"/>
  <c r="H85" i="1" s="1"/>
  <c r="I82" i="1"/>
  <c r="I81" i="1"/>
  <c r="I80" i="1" s="1"/>
  <c r="I79" i="1" s="1"/>
  <c r="I78" i="1" s="1"/>
  <c r="H32" i="4" s="1"/>
  <c r="H81" i="1"/>
  <c r="H80" i="1" s="1"/>
  <c r="H79" i="1" s="1"/>
  <c r="H78" i="1" s="1"/>
  <c r="I77" i="1"/>
  <c r="I76" i="1"/>
  <c r="I75" i="1" s="1"/>
  <c r="I74" i="1" s="1"/>
  <c r="I73" i="1" s="1"/>
  <c r="H30" i="4" s="1"/>
  <c r="H76" i="1"/>
  <c r="H75" i="1" s="1"/>
  <c r="H74" i="1" s="1"/>
  <c r="H73" i="1" s="1"/>
  <c r="I71" i="1"/>
  <c r="I70" i="1" s="1"/>
  <c r="I69" i="1" s="1"/>
  <c r="H71" i="1"/>
  <c r="H70" i="1"/>
  <c r="H69" i="1" s="1"/>
  <c r="I67" i="1"/>
  <c r="H67" i="1"/>
  <c r="I65" i="1"/>
  <c r="H65" i="1"/>
  <c r="I62" i="1"/>
  <c r="I61" i="1"/>
  <c r="I60" i="1"/>
  <c r="H60" i="1"/>
  <c r="I59" i="1"/>
  <c r="I58" i="1"/>
  <c r="I57" i="1"/>
  <c r="H57" i="1"/>
  <c r="I56" i="1"/>
  <c r="I55" i="1"/>
  <c r="I54" i="1"/>
  <c r="H54" i="1"/>
  <c r="H53" i="1" s="1"/>
  <c r="I49" i="1"/>
  <c r="I48" i="1" s="1"/>
  <c r="H49" i="1"/>
  <c r="H48" i="1" s="1"/>
  <c r="I43" i="1"/>
  <c r="I42" i="1" s="1"/>
  <c r="I41" i="1" s="1"/>
  <c r="I40" i="1" s="1"/>
  <c r="H43" i="1"/>
  <c r="H42" i="1" s="1"/>
  <c r="H41" i="1" s="1"/>
  <c r="H40" i="1" s="1"/>
  <c r="I35" i="1"/>
  <c r="I34" i="1" s="1"/>
  <c r="H35" i="1"/>
  <c r="H34" i="1" s="1"/>
  <c r="I32" i="1"/>
  <c r="I31" i="1" s="1"/>
  <c r="H32" i="1"/>
  <c r="H31" i="1" s="1"/>
  <c r="E540" i="3"/>
  <c r="E539" i="3" s="1"/>
  <c r="E538" i="3"/>
  <c r="E537" i="3" s="1"/>
  <c r="E536" i="3"/>
  <c r="E535" i="3" s="1"/>
  <c r="E534" i="3"/>
  <c r="E533" i="3" s="1"/>
  <c r="E532" i="3"/>
  <c r="E531" i="3"/>
  <c r="E530" i="3"/>
  <c r="E529" i="3" s="1"/>
  <c r="E528" i="3"/>
  <c r="E527" i="3" s="1"/>
  <c r="E526" i="3"/>
  <c r="E525" i="3" s="1"/>
  <c r="E524" i="3"/>
  <c r="E523" i="3"/>
  <c r="E522" i="3"/>
  <c r="E521" i="3" s="1"/>
  <c r="E520" i="3"/>
  <c r="E519" i="3"/>
  <c r="E518" i="3"/>
  <c r="E514" i="3"/>
  <c r="E513" i="3" s="1"/>
  <c r="E512" i="3" s="1"/>
  <c r="E511" i="3" s="1"/>
  <c r="E510" i="3"/>
  <c r="E509" i="3" s="1"/>
  <c r="E508" i="3" s="1"/>
  <c r="E507" i="3" s="1"/>
  <c r="E506" i="3"/>
  <c r="E505" i="3" s="1"/>
  <c r="E502" i="3"/>
  <c r="E501" i="3" s="1"/>
  <c r="E500" i="3"/>
  <c r="E499" i="3"/>
  <c r="E498" i="3"/>
  <c r="E497" i="3" s="1"/>
  <c r="E494" i="3"/>
  <c r="E493" i="3"/>
  <c r="E489" i="3"/>
  <c r="E488" i="3" s="1"/>
  <c r="E487" i="3" s="1"/>
  <c r="E486" i="3" s="1"/>
  <c r="E485" i="3"/>
  <c r="E484" i="3" s="1"/>
  <c r="E483" i="3" s="1"/>
  <c r="E482" i="3" s="1"/>
  <c r="E481" i="3"/>
  <c r="E479" i="3" s="1"/>
  <c r="E478" i="3" s="1"/>
  <c r="E480" i="3"/>
  <c r="E477" i="3"/>
  <c r="E476" i="3" s="1"/>
  <c r="E475" i="3" s="1"/>
  <c r="E473" i="3"/>
  <c r="E472" i="3" s="1"/>
  <c r="E471" i="3"/>
  <c r="E470" i="3" s="1"/>
  <c r="E469" i="3"/>
  <c r="E468" i="3" s="1"/>
  <c r="E464" i="3"/>
  <c r="E463" i="3" s="1"/>
  <c r="E459" i="3"/>
  <c r="E458" i="3" s="1"/>
  <c r="E457" i="3"/>
  <c r="E456" i="3" s="1"/>
  <c r="E452" i="3"/>
  <c r="E451" i="3" s="1"/>
  <c r="E447" i="3"/>
  <c r="E446" i="3" s="1"/>
  <c r="E445" i="3"/>
  <c r="E444" i="3"/>
  <c r="E443" i="3"/>
  <c r="E442" i="3"/>
  <c r="E441" i="3"/>
  <c r="E440" i="3"/>
  <c r="E439" i="3"/>
  <c r="E436" i="3" s="1"/>
  <c r="E438" i="3"/>
  <c r="E437" i="3"/>
  <c r="E435" i="3"/>
  <c r="E434" i="3" s="1"/>
  <c r="E433" i="3"/>
  <c r="E432" i="3"/>
  <c r="E429" i="3"/>
  <c r="E428" i="3" s="1"/>
  <c r="E425" i="3"/>
  <c r="E424" i="3"/>
  <c r="E423" i="3"/>
  <c r="E422" i="3"/>
  <c r="E421" i="3"/>
  <c r="E420" i="3"/>
  <c r="E419" i="3"/>
  <c r="E418" i="3"/>
  <c r="E415" i="3"/>
  <c r="E414" i="3"/>
  <c r="E412" i="3" s="1"/>
  <c r="E411" i="3" s="1"/>
  <c r="E413" i="3"/>
  <c r="E410" i="3"/>
  <c r="E409" i="3"/>
  <c r="E408" i="3"/>
  <c r="E407" i="3"/>
  <c r="E406" i="3"/>
  <c r="E405" i="3"/>
  <c r="E404" i="3"/>
  <c r="E403" i="3"/>
  <c r="E402" i="3"/>
  <c r="E401" i="3"/>
  <c r="E400" i="3"/>
  <c r="E399" i="3"/>
  <c r="E398" i="3"/>
  <c r="E397" i="3"/>
  <c r="E396" i="3"/>
  <c r="E395" i="3"/>
  <c r="E394" i="3"/>
  <c r="E392" i="3"/>
  <c r="E391" i="3"/>
  <c r="E387" i="3"/>
  <c r="E386" i="3"/>
  <c r="E383" i="3"/>
  <c r="E382" i="3"/>
  <c r="E381" i="3"/>
  <c r="E380" i="3"/>
  <c r="E377" i="3"/>
  <c r="E376" i="3" s="1"/>
  <c r="E375" i="3"/>
  <c r="E374" i="3" s="1"/>
  <c r="E372" i="3"/>
  <c r="E371" i="3"/>
  <c r="E370" i="3"/>
  <c r="E369" i="3"/>
  <c r="E366" i="3"/>
  <c r="E365" i="3" s="1"/>
  <c r="E364" i="3"/>
  <c r="E363" i="3" s="1"/>
  <c r="E362" i="3"/>
  <c r="E361" i="3"/>
  <c r="E360" i="3"/>
  <c r="E356" i="3"/>
  <c r="E355" i="3" s="1"/>
  <c r="E354" i="3"/>
  <c r="E353" i="3"/>
  <c r="E352" i="3"/>
  <c r="E350" i="3"/>
  <c r="E349" i="3"/>
  <c r="E348" i="3" s="1"/>
  <c r="E346" i="3"/>
  <c r="E345" i="3" s="1"/>
  <c r="E344" i="3" s="1"/>
  <c r="E342" i="3"/>
  <c r="E341" i="3"/>
  <c r="E340" i="3"/>
  <c r="E339" i="3"/>
  <c r="E337" i="3" s="1"/>
  <c r="E338" i="3"/>
  <c r="E336" i="3"/>
  <c r="E335" i="3"/>
  <c r="E333" i="3"/>
  <c r="E329" i="3"/>
  <c r="E328" i="3"/>
  <c r="E327" i="3" s="1"/>
  <c r="E326" i="3"/>
  <c r="E324" i="3" s="1"/>
  <c r="E325" i="3"/>
  <c r="E323" i="3"/>
  <c r="E322" i="3"/>
  <c r="E319" i="3"/>
  <c r="E318" i="3"/>
  <c r="E317" i="3"/>
  <c r="E316" i="3"/>
  <c r="E314" i="3" s="1"/>
  <c r="E315" i="3"/>
  <c r="E313" i="3"/>
  <c r="E312" i="3"/>
  <c r="E310" i="3"/>
  <c r="E309" i="3"/>
  <c r="E308" i="3"/>
  <c r="E307" i="3"/>
  <c r="E305" i="3"/>
  <c r="E304" i="3"/>
  <c r="E302" i="3"/>
  <c r="E301" i="3"/>
  <c r="E299" i="3" s="1"/>
  <c r="E300" i="3"/>
  <c r="E298" i="3"/>
  <c r="E297" i="3" s="1"/>
  <c r="E296" i="3"/>
  <c r="E295" i="3" s="1"/>
  <c r="E294" i="3"/>
  <c r="E293" i="3" s="1"/>
  <c r="E292" i="3"/>
  <c r="E291" i="3"/>
  <c r="E289" i="3"/>
  <c r="E288" i="3"/>
  <c r="E286" i="3"/>
  <c r="E285" i="3"/>
  <c r="E284" i="3" s="1"/>
  <c r="E283" i="3"/>
  <c r="E282" i="3"/>
  <c r="E280" i="3"/>
  <c r="E279" i="3"/>
  <c r="E278" i="3"/>
  <c r="E277" i="3"/>
  <c r="E276" i="3"/>
  <c r="E274" i="3"/>
  <c r="E273" i="3"/>
  <c r="E272" i="3"/>
  <c r="E271" i="3"/>
  <c r="E270" i="3"/>
  <c r="E269" i="3"/>
  <c r="E268" i="3"/>
  <c r="E266" i="3"/>
  <c r="E265" i="3"/>
  <c r="E264" i="3"/>
  <c r="E263" i="3" s="1"/>
  <c r="E259" i="3"/>
  <c r="E258" i="3"/>
  <c r="E257" i="3" s="1"/>
  <c r="E256" i="3" s="1"/>
  <c r="E255" i="3"/>
  <c r="E254" i="3" s="1"/>
  <c r="E253" i="3"/>
  <c r="E252" i="3"/>
  <c r="E251" i="3"/>
  <c r="E250" i="3" s="1"/>
  <c r="E249" i="3"/>
  <c r="E248" i="3"/>
  <c r="E246" i="3"/>
  <c r="E245" i="3"/>
  <c r="E244" i="3"/>
  <c r="E243" i="3" s="1"/>
  <c r="E241" i="3"/>
  <c r="E240" i="3"/>
  <c r="E237" i="3"/>
  <c r="E235" i="3" s="1"/>
  <c r="E234" i="3" s="1"/>
  <c r="E236" i="3"/>
  <c r="E233" i="3"/>
  <c r="E232" i="3"/>
  <c r="E231" i="3"/>
  <c r="E228" i="3"/>
  <c r="E226" i="3" s="1"/>
  <c r="E225" i="3" s="1"/>
  <c r="E227" i="3"/>
  <c r="E222" i="3"/>
  <c r="E221" i="3" s="1"/>
  <c r="E220" i="3" s="1"/>
  <c r="E217" i="3"/>
  <c r="E216" i="3" s="1"/>
  <c r="E215" i="3"/>
  <c r="E214" i="3" s="1"/>
  <c r="E211" i="3"/>
  <c r="E210" i="3" s="1"/>
  <c r="E209" i="3"/>
  <c r="E208" i="3" s="1"/>
  <c r="E207" i="3"/>
  <c r="E206" i="3"/>
  <c r="E203" i="3"/>
  <c r="E202" i="3" s="1"/>
  <c r="E201" i="3" s="1"/>
  <c r="E200" i="3"/>
  <c r="E199" i="3" s="1"/>
  <c r="E197" i="3"/>
  <c r="E196" i="3"/>
  <c r="E195" i="3" s="1"/>
  <c r="E192" i="3"/>
  <c r="E191" i="3"/>
  <c r="E190" i="3"/>
  <c r="E189" i="3"/>
  <c r="E188" i="3"/>
  <c r="E187" i="3" s="1"/>
  <c r="E186" i="3" s="1"/>
  <c r="E185" i="3"/>
  <c r="E184" i="3" s="1"/>
  <c r="E183" i="3" s="1"/>
  <c r="E181" i="3"/>
  <c r="E180" i="3"/>
  <c r="E179" i="3" s="1"/>
  <c r="E178" i="3" s="1"/>
  <c r="E177" i="3" s="1"/>
  <c r="E176" i="3"/>
  <c r="E175" i="3"/>
  <c r="E174" i="3"/>
  <c r="E170" i="3"/>
  <c r="E169" i="3" s="1"/>
  <c r="H169" i="3"/>
  <c r="E168" i="3"/>
  <c r="E167" i="3"/>
  <c r="E165" i="3"/>
  <c r="E164" i="3" s="1"/>
  <c r="E163" i="3"/>
  <c r="E162" i="3" s="1"/>
  <c r="E161" i="3"/>
  <c r="E160" i="3" s="1"/>
  <c r="E159" i="3"/>
  <c r="E158" i="3"/>
  <c r="E155" i="3"/>
  <c r="E154" i="3"/>
  <c r="E153" i="3"/>
  <c r="E152" i="3" s="1"/>
  <c r="E151" i="3"/>
  <c r="E150" i="3" s="1"/>
  <c r="E149" i="3"/>
  <c r="E148" i="3"/>
  <c r="E147" i="3"/>
  <c r="E146" i="3"/>
  <c r="E145" i="3"/>
  <c r="E144" i="3" s="1"/>
  <c r="E143" i="3" s="1"/>
  <c r="E142" i="3"/>
  <c r="E141" i="3"/>
  <c r="E140" i="3"/>
  <c r="E137" i="3"/>
  <c r="E136" i="3"/>
  <c r="E135" i="3" s="1"/>
  <c r="E134" i="3"/>
  <c r="E133" i="3" s="1"/>
  <c r="E132" i="3" s="1"/>
  <c r="E130" i="3"/>
  <c r="E129" i="3" s="1"/>
  <c r="E128" i="3" s="1"/>
  <c r="E126" i="3"/>
  <c r="E125" i="3" s="1"/>
  <c r="E122" i="3"/>
  <c r="E121" i="3"/>
  <c r="E120" i="3" s="1"/>
  <c r="E119" i="3" s="1"/>
  <c r="E118" i="3"/>
  <c r="E117" i="3"/>
  <c r="E116" i="3"/>
  <c r="E113" i="3"/>
  <c r="E112" i="3" s="1"/>
  <c r="E111" i="3"/>
  <c r="E110" i="3" s="1"/>
  <c r="E109" i="3"/>
  <c r="E108" i="3"/>
  <c r="E106" i="3"/>
  <c r="E105" i="3"/>
  <c r="E104" i="3"/>
  <c r="E103" i="3" s="1"/>
  <c r="E100" i="3"/>
  <c r="E99" i="3" s="1"/>
  <c r="E98" i="3" s="1"/>
  <c r="E97" i="3"/>
  <c r="E96" i="3"/>
  <c r="E95" i="3" s="1"/>
  <c r="E93" i="3"/>
  <c r="E92" i="3" s="1"/>
  <c r="E90" i="3" s="1"/>
  <c r="E89" i="3"/>
  <c r="E87" i="3" s="1"/>
  <c r="E86" i="3" s="1"/>
  <c r="E88" i="3"/>
  <c r="E85" i="3"/>
  <c r="E84" i="3"/>
  <c r="E80" i="3"/>
  <c r="E79" i="3" s="1"/>
  <c r="E78" i="3" s="1"/>
  <c r="E76" i="3"/>
  <c r="E75" i="3"/>
  <c r="E74" i="3"/>
  <c r="E73" i="3"/>
  <c r="E72" i="3"/>
  <c r="E71" i="3"/>
  <c r="E66" i="3"/>
  <c r="E65" i="3" s="1"/>
  <c r="E64" i="3"/>
  <c r="E63" i="3" s="1"/>
  <c r="E62" i="3"/>
  <c r="E61" i="3" s="1"/>
  <c r="E58" i="3"/>
  <c r="E57" i="3"/>
  <c r="E56" i="3"/>
  <c r="E55" i="3"/>
  <c r="E54" i="3"/>
  <c r="E53" i="3"/>
  <c r="E52" i="3"/>
  <c r="E51" i="3" s="1"/>
  <c r="E50" i="3"/>
  <c r="E49" i="3"/>
  <c r="E48" i="3" s="1"/>
  <c r="E47" i="3"/>
  <c r="E46" i="3"/>
  <c r="E45" i="3"/>
  <c r="E43" i="3"/>
  <c r="E42" i="3"/>
  <c r="E41" i="3"/>
  <c r="E37" i="3"/>
  <c r="E36" i="3"/>
  <c r="E35" i="3"/>
  <c r="E31" i="3"/>
  <c r="E30" i="3"/>
  <c r="E28" i="3" s="1"/>
  <c r="E27" i="3" s="1"/>
  <c r="E29" i="3"/>
  <c r="H73" i="4"/>
  <c r="E173" i="3" l="1"/>
  <c r="E172" i="3" s="1"/>
  <c r="E171" i="3" s="1"/>
  <c r="E281" i="3"/>
  <c r="I245" i="1"/>
  <c r="H687" i="1"/>
  <c r="H686" i="1" s="1"/>
  <c r="I699" i="1"/>
  <c r="E359" i="3"/>
  <c r="E358" i="3" s="1"/>
  <c r="I116" i="1"/>
  <c r="H140" i="1"/>
  <c r="H552" i="1"/>
  <c r="H551" i="1" s="1"/>
  <c r="H550" i="1" s="1"/>
  <c r="H549" i="1" s="1"/>
  <c r="H548" i="1" s="1"/>
  <c r="I628" i="1"/>
  <c r="E94" i="3"/>
  <c r="E239" i="3"/>
  <c r="E238" i="3" s="1"/>
  <c r="E321" i="3"/>
  <c r="E320" i="3" s="1"/>
  <c r="E373" i="3"/>
  <c r="H376" i="1"/>
  <c r="I552" i="1"/>
  <c r="I551" i="1" s="1"/>
  <c r="I550" i="1" s="1"/>
  <c r="I549" i="1" s="1"/>
  <c r="E44" i="3"/>
  <c r="E311" i="3"/>
  <c r="H129" i="1"/>
  <c r="I188" i="1"/>
  <c r="I376" i="1"/>
  <c r="H412" i="1"/>
  <c r="H411" i="1" s="1"/>
  <c r="E306" i="3"/>
  <c r="I206" i="1"/>
  <c r="I278" i="1"/>
  <c r="I277" i="1" s="1"/>
  <c r="H394" i="1"/>
  <c r="H393" i="1" s="1"/>
  <c r="H392" i="1" s="1"/>
  <c r="H391" i="1" s="1"/>
  <c r="I412" i="1"/>
  <c r="I411" i="1" s="1"/>
  <c r="E166" i="3"/>
  <c r="I53" i="1"/>
  <c r="I47" i="1" s="1"/>
  <c r="I46" i="1" s="1"/>
  <c r="E205" i="3"/>
  <c r="E204" i="3" s="1"/>
  <c r="E290" i="3"/>
  <c r="E303" i="3"/>
  <c r="H314" i="1"/>
  <c r="H370" i="1"/>
  <c r="H369" i="1" s="1"/>
  <c r="H368" i="1" s="1"/>
  <c r="H363" i="1" s="1"/>
  <c r="E450" i="3"/>
  <c r="E449" i="3" s="1"/>
  <c r="E448" i="3"/>
  <c r="E427" i="3"/>
  <c r="E426" i="3"/>
  <c r="H375" i="1"/>
  <c r="I422" i="1"/>
  <c r="H77" i="4"/>
  <c r="I521" i="1"/>
  <c r="H63" i="4"/>
  <c r="I548" i="1"/>
  <c r="I375" i="1"/>
  <c r="H68" i="4" s="1"/>
  <c r="H521" i="1"/>
  <c r="E124" i="3"/>
  <c r="E123" i="3"/>
  <c r="E194" i="3"/>
  <c r="E193" i="3"/>
  <c r="H699" i="1"/>
  <c r="H67" i="4"/>
  <c r="E34" i="3"/>
  <c r="E32" i="3" s="1"/>
  <c r="E127" i="3"/>
  <c r="I185" i="1"/>
  <c r="H245" i="1"/>
  <c r="H717" i="1"/>
  <c r="H716" i="1" s="1"/>
  <c r="E107" i="3"/>
  <c r="I562" i="1"/>
  <c r="I561" i="1" s="1"/>
  <c r="I560" i="1" s="1"/>
  <c r="I559" i="1" s="1"/>
  <c r="I558" i="1" s="1"/>
  <c r="H579" i="1"/>
  <c r="H578" i="1" s="1"/>
  <c r="H572" i="1" s="1"/>
  <c r="I599" i="1"/>
  <c r="I598" i="1" s="1"/>
  <c r="I597" i="1" s="1"/>
  <c r="H53" i="4" s="1"/>
  <c r="H188" i="1"/>
  <c r="I579" i="1"/>
  <c r="I578" i="1" s="1"/>
  <c r="I572" i="1" s="1"/>
  <c r="H52" i="4" s="1"/>
  <c r="I751" i="1"/>
  <c r="I128" i="1"/>
  <c r="H599" i="1"/>
  <c r="H598" i="1" s="1"/>
  <c r="H597" i="1" s="1"/>
  <c r="E455" i="3"/>
  <c r="E454" i="3" s="1"/>
  <c r="E453" i="3" s="1"/>
  <c r="E517" i="3"/>
  <c r="E516" i="3" s="1"/>
  <c r="E515" i="3" s="1"/>
  <c r="H184" i="1"/>
  <c r="H220" i="1"/>
  <c r="H219" i="1" s="1"/>
  <c r="H268" i="1"/>
  <c r="H267" i="1" s="1"/>
  <c r="H47" i="1"/>
  <c r="H46" i="1" s="1"/>
  <c r="E492" i="3"/>
  <c r="E491" i="3" s="1"/>
  <c r="E490" i="3" s="1"/>
  <c r="H91" i="1"/>
  <c r="I221" i="1"/>
  <c r="I220" i="1" s="1"/>
  <c r="I219" i="1" s="1"/>
  <c r="H43" i="4" s="1"/>
  <c r="H467" i="1"/>
  <c r="H466" i="1" s="1"/>
  <c r="H465" i="1" s="1"/>
  <c r="H464" i="1" s="1"/>
  <c r="H463" i="1" s="1"/>
  <c r="I687" i="1"/>
  <c r="I686" i="1" s="1"/>
  <c r="H312" i="1"/>
  <c r="E115" i="3"/>
  <c r="E114" i="3" s="1"/>
  <c r="E157" i="3"/>
  <c r="E156" i="3" s="1"/>
  <c r="H163" i="1"/>
  <c r="I268" i="1"/>
  <c r="I267" i="1" s="1"/>
  <c r="I467" i="1"/>
  <c r="I466" i="1" s="1"/>
  <c r="I465" i="1" s="1"/>
  <c r="I464" i="1" s="1"/>
  <c r="I463" i="1" s="1"/>
  <c r="I490" i="1"/>
  <c r="I489" i="1" s="1"/>
  <c r="I488" i="1" s="1"/>
  <c r="I483" i="1" s="1"/>
  <c r="I482" i="1" s="1"/>
  <c r="E182" i="3"/>
  <c r="E332" i="3"/>
  <c r="E331" i="3" s="1"/>
  <c r="E330" i="3" s="1"/>
  <c r="H78" i="4"/>
  <c r="H76" i="4" s="1"/>
  <c r="I391" i="1"/>
  <c r="H822" i="1"/>
  <c r="H818" i="1"/>
  <c r="H817" i="1" s="1"/>
  <c r="H816" i="1" s="1"/>
  <c r="H815" i="1" s="1"/>
  <c r="E351" i="3"/>
  <c r="E347" i="3" s="1"/>
  <c r="E343" i="3" s="1"/>
  <c r="I816" i="1"/>
  <c r="I815" i="1" s="1"/>
  <c r="H56" i="4"/>
  <c r="E431" i="3"/>
  <c r="E430" i="3"/>
  <c r="I790" i="1"/>
  <c r="I785" i="1"/>
  <c r="H785" i="1"/>
  <c r="H784" i="1" s="1"/>
  <c r="H783" i="1" s="1"/>
  <c r="H71" i="4"/>
  <c r="I784" i="1"/>
  <c r="I783" i="1" s="1"/>
  <c r="I772" i="1"/>
  <c r="I771" i="1" s="1"/>
  <c r="H60" i="4" s="1"/>
  <c r="E379" i="3"/>
  <c r="E378" i="3" s="1"/>
  <c r="H772" i="1"/>
  <c r="H771" i="1" s="1"/>
  <c r="E385" i="3"/>
  <c r="E384" i="3" s="1"/>
  <c r="E368" i="3"/>
  <c r="E367" i="3" s="1"/>
  <c r="H751" i="1"/>
  <c r="I750" i="1"/>
  <c r="I749" i="1" s="1"/>
  <c r="H750" i="1"/>
  <c r="H731" i="1"/>
  <c r="H730" i="1" s="1"/>
  <c r="H729" i="1" s="1"/>
  <c r="I731" i="1"/>
  <c r="I730" i="1" s="1"/>
  <c r="I729" i="1" s="1"/>
  <c r="I718" i="1"/>
  <c r="H718" i="1"/>
  <c r="H710" i="1"/>
  <c r="E287" i="3"/>
  <c r="I642" i="1"/>
  <c r="I641" i="1" s="1"/>
  <c r="I640" i="1" s="1"/>
  <c r="H54" i="4" s="1"/>
  <c r="H642" i="1"/>
  <c r="H641" i="1" s="1"/>
  <c r="H640" i="1" s="1"/>
  <c r="E267" i="3"/>
  <c r="I664" i="1"/>
  <c r="I663" i="1" s="1"/>
  <c r="H664" i="1"/>
  <c r="H663" i="1" s="1"/>
  <c r="H658" i="1" s="1"/>
  <c r="I717" i="1"/>
  <c r="I716" i="1" s="1"/>
  <c r="E275" i="3"/>
  <c r="E247" i="3"/>
  <c r="E242" i="3" s="1"/>
  <c r="H562" i="1"/>
  <c r="H561" i="1" s="1"/>
  <c r="H560" i="1" s="1"/>
  <c r="H559" i="1" s="1"/>
  <c r="H558" i="1" s="1"/>
  <c r="H506" i="1"/>
  <c r="H505" i="1" s="1"/>
  <c r="H498" i="1" s="1"/>
  <c r="I507" i="1"/>
  <c r="I506" i="1"/>
  <c r="I505" i="1"/>
  <c r="I498" i="1" s="1"/>
  <c r="E230" i="3"/>
  <c r="E229" i="3" s="1"/>
  <c r="H507" i="1"/>
  <c r="E496" i="3"/>
  <c r="E495" i="3" s="1"/>
  <c r="I448" i="1"/>
  <c r="H448" i="1"/>
  <c r="I430" i="1"/>
  <c r="I429" i="1" s="1"/>
  <c r="H430" i="1"/>
  <c r="H429" i="1" s="1"/>
  <c r="I418" i="1"/>
  <c r="I417" i="1" s="1"/>
  <c r="I416" i="1" s="1"/>
  <c r="H418" i="1"/>
  <c r="H417" i="1" s="1"/>
  <c r="H416" i="1" s="1"/>
  <c r="E70" i="3"/>
  <c r="I402" i="1"/>
  <c r="H31" i="4"/>
  <c r="I405" i="1"/>
  <c r="E69" i="3"/>
  <c r="E68" i="3" s="1"/>
  <c r="E67" i="3" s="1"/>
  <c r="H404" i="1"/>
  <c r="H403" i="1" s="1"/>
  <c r="I385" i="1"/>
  <c r="H75" i="4"/>
  <c r="H74" i="4" s="1"/>
  <c r="E390" i="3"/>
  <c r="E389" i="3" s="1"/>
  <c r="E388" i="3" s="1"/>
  <c r="I340" i="1"/>
  <c r="I334" i="1" s="1"/>
  <c r="H340" i="1"/>
  <c r="E417" i="3"/>
  <c r="E416" i="3" s="1"/>
  <c r="E393" i="3" s="1"/>
  <c r="H66" i="4"/>
  <c r="H64" i="4" s="1"/>
  <c r="H62" i="4"/>
  <c r="H61" i="4" s="1"/>
  <c r="I328" i="1"/>
  <c r="I314" i="1"/>
  <c r="I313" i="1" s="1"/>
  <c r="E218" i="3"/>
  <c r="E219" i="3"/>
  <c r="I301" i="1"/>
  <c r="I300" i="1" s="1"/>
  <c r="H301" i="1"/>
  <c r="H300" i="1" s="1"/>
  <c r="H50" i="4"/>
  <c r="H49" i="4" s="1"/>
  <c r="E467" i="3"/>
  <c r="E466" i="3" s="1"/>
  <c r="E465" i="3" s="1"/>
  <c r="I283" i="1"/>
  <c r="H47" i="4" s="1"/>
  <c r="H283" i="1"/>
  <c r="E213" i="3"/>
  <c r="E212" i="3" s="1"/>
  <c r="H46" i="4"/>
  <c r="I266" i="1"/>
  <c r="I252" i="1"/>
  <c r="E462" i="3"/>
  <c r="E461" i="3" s="1"/>
  <c r="E460" i="3"/>
  <c r="I262" i="1"/>
  <c r="I261" i="1"/>
  <c r="H262" i="1"/>
  <c r="H261" i="1"/>
  <c r="E139" i="3"/>
  <c r="E138" i="3" s="1"/>
  <c r="E131" i="3" s="1"/>
  <c r="I194" i="1"/>
  <c r="I193" i="1" s="1"/>
  <c r="H42" i="4" s="1"/>
  <c r="H194" i="1"/>
  <c r="H193" i="1" s="1"/>
  <c r="E102" i="3"/>
  <c r="E101" i="3" s="1"/>
  <c r="I162" i="1"/>
  <c r="I161" i="1" s="1"/>
  <c r="H39" i="4" s="1"/>
  <c r="H162" i="1"/>
  <c r="H161" i="1" s="1"/>
  <c r="I180" i="1"/>
  <c r="I179" i="1" s="1"/>
  <c r="H40" i="4" s="1"/>
  <c r="H180" i="1"/>
  <c r="H38" i="4"/>
  <c r="I147" i="1"/>
  <c r="H36" i="4"/>
  <c r="H35" i="4" s="1"/>
  <c r="E83" i="3"/>
  <c r="E82" i="3" s="1"/>
  <c r="E81" i="3" s="1"/>
  <c r="E77" i="3" s="1"/>
  <c r="E91" i="3"/>
  <c r="I112" i="1"/>
  <c r="H112" i="1"/>
  <c r="I90" i="1"/>
  <c r="E26" i="3"/>
  <c r="I96" i="1"/>
  <c r="H96" i="1"/>
  <c r="H89" i="1" s="1"/>
  <c r="H128" i="1"/>
  <c r="E504" i="3"/>
  <c r="E503" i="3"/>
  <c r="I84" i="1"/>
  <c r="I83" i="1" s="1"/>
  <c r="H33" i="4" s="1"/>
  <c r="H84" i="1"/>
  <c r="H83" i="1" s="1"/>
  <c r="E40" i="3"/>
  <c r="E39" i="3" s="1"/>
  <c r="E38" i="3" s="1"/>
  <c r="E60" i="3"/>
  <c r="E59" i="3" s="1"/>
  <c r="I64" i="1"/>
  <c r="I63" i="1" s="1"/>
  <c r="H64" i="1"/>
  <c r="H63" i="1" s="1"/>
  <c r="H45" i="1" s="1"/>
  <c r="H27" i="4"/>
  <c r="E474" i="3"/>
  <c r="I30" i="1"/>
  <c r="I29" i="1" s="1"/>
  <c r="H28" i="4" s="1"/>
  <c r="H30" i="1"/>
  <c r="H29" i="1" s="1"/>
  <c r="H28" i="1" s="1"/>
  <c r="H27" i="1" s="1"/>
  <c r="E33" i="3" l="1"/>
  <c r="H59" i="4"/>
  <c r="H58" i="4" s="1"/>
  <c r="I481" i="1"/>
  <c r="H402" i="1"/>
  <c r="H401" i="1" s="1"/>
  <c r="I45" i="1"/>
  <c r="H29" i="4" s="1"/>
  <c r="H334" i="1"/>
  <c r="I89" i="1"/>
  <c r="I88" i="1" s="1"/>
  <c r="H34" i="4" s="1"/>
  <c r="H26" i="4" s="1"/>
  <c r="E198" i="3"/>
  <c r="H70" i="4"/>
  <c r="H266" i="1"/>
  <c r="I28" i="1"/>
  <c r="I27" i="1" s="1"/>
  <c r="E25" i="3"/>
  <c r="E357" i="3"/>
  <c r="H233" i="1"/>
  <c r="I233" i="1"/>
  <c r="H44" i="4" s="1"/>
  <c r="H749" i="1"/>
  <c r="H728" i="1" s="1"/>
  <c r="I401" i="1"/>
  <c r="H179" i="1"/>
  <c r="H571" i="1"/>
  <c r="H570" i="1" s="1"/>
  <c r="I658" i="1"/>
  <c r="H57" i="4" s="1"/>
  <c r="I728" i="1"/>
  <c r="E262" i="3"/>
  <c r="E261" i="3" s="1"/>
  <c r="I710" i="1"/>
  <c r="H72" i="4"/>
  <c r="H69" i="4" s="1"/>
  <c r="H481" i="1"/>
  <c r="H48" i="4"/>
  <c r="H45" i="4" s="1"/>
  <c r="E224" i="3"/>
  <c r="E223" i="3" s="1"/>
  <c r="H55" i="4"/>
  <c r="I312" i="1"/>
  <c r="H192" i="1"/>
  <c r="H41" i="4"/>
  <c r="H37" i="4"/>
  <c r="I153" i="1"/>
  <c r="H153" i="1"/>
  <c r="H88" i="1"/>
  <c r="H39" i="1" s="1"/>
  <c r="I192" i="1" l="1"/>
  <c r="E23" i="3"/>
  <c r="I39" i="1"/>
  <c r="I571" i="1"/>
  <c r="I570" i="1"/>
  <c r="H38" i="1"/>
  <c r="H25" i="1" s="1"/>
  <c r="I38" i="1"/>
  <c r="I25" i="1" s="1"/>
  <c r="Q25" i="1" s="1"/>
  <c r="H51" i="4"/>
  <c r="H24" i="4" s="1"/>
  <c r="O23" i="3" l="1"/>
  <c r="L24" i="4"/>
</calcChain>
</file>

<file path=xl/sharedStrings.xml><?xml version="1.0" encoding="utf-8"?>
<sst xmlns="http://schemas.openxmlformats.org/spreadsheetml/2006/main" count="5874" uniqueCount="804">
  <si>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</si>
  <si>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</si>
  <si>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</si>
  <si>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</si>
  <si>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</si>
  <si>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</si>
  <si>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</si>
  <si>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</si>
  <si>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</si>
  <si>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</si>
  <si>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</si>
  <si>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</si>
  <si>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</si>
  <si>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</si>
  <si>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</si>
  <si>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</si>
  <si>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</si>
  <si>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</si>
  <si>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</si>
  <si>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</si>
  <si>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</si>
  <si>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</si>
  <si>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</si>
  <si>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</si>
  <si>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</si>
  <si>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</si>
  <si>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</si>
  <si>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</si>
  <si>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</si>
  <si>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</si>
  <si>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</si>
  <si>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Сельское хозяйство и рыболовство</t>
  </si>
  <si>
    <t>901</t>
  </si>
  <si>
    <t>№ п/п</t>
  </si>
  <si>
    <t>1.</t>
  </si>
  <si>
    <t>ВСЕГО</t>
  </si>
  <si>
    <t>2.</t>
  </si>
  <si>
    <t>3.</t>
  </si>
  <si>
    <t>4.</t>
  </si>
  <si>
    <t>5.</t>
  </si>
  <si>
    <t>6.</t>
  </si>
  <si>
    <t>7.</t>
  </si>
  <si>
    <t>8.</t>
  </si>
  <si>
    <t>9.</t>
  </si>
  <si>
    <t>10.</t>
  </si>
  <si>
    <t>Другие вопросы в области жилищно-коммунального хозяйства</t>
  </si>
  <si>
    <t>934</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</si>
  <si>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</si>
  <si>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</si>
  <si>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</si>
  <si>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</si>
  <si>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</si>
  <si>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</si>
  <si>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</si>
  <si>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</si>
  <si>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</si>
  <si>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</si>
  <si>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</si>
  <si>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</si>
  <si>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</si>
  <si>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</si>
  <si>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</si>
  <si>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</si>
  <si>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</si>
  <si>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</si>
  <si>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929</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</si>
  <si>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</si>
  <si>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</si>
  <si>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</si>
  <si>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</si>
  <si>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</si>
  <si>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</si>
  <si>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</si>
  <si>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</si>
  <si>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</si>
  <si>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</si>
  <si>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</si>
  <si>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</si>
  <si>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</si>
  <si>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</si>
  <si>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</si>
  <si>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</si>
  <si>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</si>
  <si>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</si>
  <si>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</si>
  <si>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</si>
  <si>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</si>
  <si>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</si>
  <si>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</si>
  <si>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</si>
  <si>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</si>
  <si>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</si>
  <si>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</si>
  <si>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</si>
  <si>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</si>
  <si>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</si>
  <si>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</si>
  <si>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</si>
  <si>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</si>
  <si>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</si>
  <si>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</si>
  <si>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</si>
  <si>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</si>
  <si>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</si>
  <si>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</si>
  <si>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</si>
  <si>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</si>
  <si>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</si>
  <si>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</si>
  <si>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924</t>
  </si>
  <si>
    <t>908</t>
  </si>
  <si>
    <t>Обеспечение деятельности органов муниципального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</si>
  <si>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</si>
  <si>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</si>
  <si>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</si>
  <si>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</si>
  <si>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</si>
  <si>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</si>
  <si>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</si>
  <si>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</si>
  <si>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</si>
  <si>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</si>
  <si>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</si>
  <si>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</si>
  <si>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</si>
  <si>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</si>
  <si>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</si>
  <si>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</si>
  <si>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</si>
  <si>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</si>
  <si>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</si>
  <si>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</si>
  <si>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</si>
  <si>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</si>
  <si>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</si>
  <si>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</si>
  <si>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</si>
  <si>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</si>
  <si>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</si>
  <si>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</si>
  <si>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</si>
  <si>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</si>
  <si>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</si>
  <si>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</si>
  <si>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</si>
  <si>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</si>
  <si>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</si>
  <si>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</si>
  <si>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</si>
  <si>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</si>
  <si>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</si>
  <si>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</si>
  <si>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</si>
  <si>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</si>
  <si>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</si>
  <si>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</si>
  <si>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</si>
  <si>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</si>
  <si>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</si>
  <si>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</si>
  <si>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</si>
  <si>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</si>
  <si>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</si>
  <si>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</si>
  <si>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</si>
  <si>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</si>
  <si>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</si>
  <si>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</si>
  <si>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</si>
  <si>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</si>
  <si>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</si>
  <si>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</si>
  <si>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</si>
  <si>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</si>
  <si>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</si>
  <si>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</si>
  <si>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</si>
  <si>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</si>
  <si>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</si>
  <si>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</si>
  <si>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</si>
  <si>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</si>
  <si>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</si>
  <si>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</si>
  <si>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</si>
  <si>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</si>
  <si>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</si>
  <si>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</si>
  <si>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</si>
  <si>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</si>
  <si>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</si>
  <si>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</si>
  <si>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</si>
  <si>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</si>
  <si>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</si>
  <si>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</si>
  <si>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</si>
  <si>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</si>
  <si>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</si>
  <si>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</si>
  <si>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</si>
  <si>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</si>
  <si>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</si>
  <si>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</si>
  <si>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</si>
  <si>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</si>
  <si>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</si>
  <si>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</si>
  <si>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</si>
  <si>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</si>
  <si>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</si>
  <si>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</si>
  <si>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</si>
  <si>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</si>
  <si>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</si>
  <si>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</si>
  <si>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</si>
  <si>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</si>
  <si>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</si>
  <si>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</si>
  <si>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</si>
  <si>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</si>
  <si>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</si>
  <si>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</si>
  <si>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</si>
  <si>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</si>
  <si>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</si>
  <si>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</si>
  <si>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</si>
  <si>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</si>
  <si>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</si>
  <si>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</si>
  <si>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</si>
  <si>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</si>
  <si>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</si>
  <si>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</si>
  <si>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</si>
  <si>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</si>
  <si>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</si>
  <si>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</si>
  <si>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</si>
  <si>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</si>
  <si>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</si>
  <si>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</si>
  <si>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</si>
  <si>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</si>
  <si>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</si>
  <si>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</si>
  <si>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</si>
  <si>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</si>
  <si>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</si>
  <si>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</si>
  <si>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</si>
  <si>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</si>
  <si>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</si>
  <si>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</si>
  <si>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</si>
  <si>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</si>
  <si>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</si>
  <si>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</si>
  <si>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</si>
  <si>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</si>
  <si>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</si>
  <si>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</si>
  <si>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</si>
  <si>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</si>
  <si>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</si>
  <si>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</si>
  <si>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</si>
  <si>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</si>
  <si>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</si>
  <si>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</si>
  <si>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</si>
  <si>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</si>
  <si>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</si>
  <si>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</si>
  <si>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</si>
  <si>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</si>
  <si>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</si>
  <si>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</si>
  <si>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</si>
  <si>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</si>
  <si>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</si>
  <si>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</si>
  <si>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</si>
  <si>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</si>
  <si>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</si>
  <si>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</si>
  <si>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</si>
  <si>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</si>
  <si>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</si>
  <si>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</si>
  <si>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</si>
  <si>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</si>
  <si>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</si>
  <si>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</si>
  <si>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</si>
  <si>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</si>
  <si>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</si>
  <si>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</si>
  <si>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</si>
  <si>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</si>
  <si>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</si>
  <si>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</si>
  <si>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</si>
  <si>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</si>
  <si>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</si>
  <si>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</si>
  <si>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</si>
  <si>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</si>
  <si>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</si>
  <si>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</si>
  <si>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</si>
  <si>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</si>
  <si>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</si>
  <si>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</si>
  <si>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</si>
  <si>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</si>
  <si>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</si>
  <si>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</si>
  <si>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</si>
  <si>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</si>
  <si>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</si>
  <si>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</si>
  <si>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</si>
  <si>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</si>
  <si>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</si>
  <si>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</si>
  <si>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</si>
  <si>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</si>
  <si>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</si>
  <si>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</si>
  <si>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</si>
  <si>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</si>
  <si>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</si>
  <si>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</si>
  <si>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</si>
  <si>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</si>
  <si>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</si>
  <si>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</si>
  <si>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</si>
  <si>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</si>
  <si>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</si>
  <si>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</si>
  <si>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</si>
  <si>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</si>
  <si>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</si>
  <si>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</si>
  <si>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</si>
  <si>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</si>
  <si>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</si>
  <si>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</si>
  <si>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</si>
  <si>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</si>
  <si>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</si>
  <si>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</si>
  <si>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</si>
  <si>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</si>
  <si>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</si>
  <si>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</si>
  <si>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</si>
  <si>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</si>
  <si>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</si>
  <si>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</si>
  <si>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</si>
  <si>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</si>
  <si>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</si>
  <si>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</si>
  <si>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</si>
  <si>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</si>
  <si>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</si>
  <si>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</si>
  <si>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</si>
  <si>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</si>
  <si>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</si>
  <si>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</si>
  <si>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</si>
  <si>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</si>
  <si>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</si>
  <si>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</si>
  <si>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</si>
  <si>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</si>
  <si>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</si>
  <si>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</si>
  <si>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</si>
  <si>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</si>
  <si>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</si>
  <si>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</si>
  <si>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</si>
  <si>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</si>
  <si>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</si>
  <si>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</si>
  <si>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</si>
  <si>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</si>
  <si>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</si>
  <si>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</si>
  <si>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</si>
  <si>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</si>
  <si>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</si>
  <si>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</si>
  <si>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</si>
  <si>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</si>
  <si>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</si>
  <si>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</si>
  <si>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</si>
  <si>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</si>
  <si>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</si>
  <si>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</si>
  <si>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</si>
  <si>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</si>
  <si>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</si>
  <si>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</si>
  <si>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</si>
  <si>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</si>
  <si>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</si>
  <si>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</si>
  <si>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</si>
  <si>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</si>
  <si>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</si>
  <si>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</si>
  <si>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</si>
  <si>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</si>
  <si>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</si>
  <si>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</si>
  <si>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</si>
  <si>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</si>
  <si>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основных направлений развития культуры</t>
  </si>
  <si>
    <t>5220110233</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</si>
  <si>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</si>
  <si>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</si>
  <si>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</si>
  <si>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</si>
  <si>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</si>
  <si>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</si>
  <si>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</si>
  <si>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</si>
  <si>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</si>
  <si>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</si>
  <si>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</si>
  <si>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</si>
  <si>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</si>
  <si>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</si>
  <si>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</si>
  <si>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</si>
  <si>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</si>
  <si>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</si>
  <si>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</si>
  <si>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</si>
  <si>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</si>
  <si>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</si>
  <si>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</si>
  <si>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</si>
  <si>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</si>
  <si>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</si>
  <si>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</si>
  <si>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</si>
  <si>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</si>
  <si>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</si>
  <si>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</si>
  <si>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</si>
  <si>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</si>
  <si>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</si>
  <si>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</si>
  <si>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</si>
  <si>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</si>
  <si>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</si>
  <si>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</si>
  <si>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</si>
  <si>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</si>
  <si>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</si>
  <si>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</si>
  <si>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</si>
  <si>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</si>
  <si>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</si>
  <si>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</si>
  <si>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</si>
  <si>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</si>
  <si>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</si>
  <si>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</si>
  <si>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</si>
  <si>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</si>
  <si>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</si>
  <si>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</si>
  <si>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</si>
  <si>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</si>
  <si>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</si>
  <si>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</si>
  <si>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</si>
  <si>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</si>
  <si>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</si>
  <si>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</si>
  <si>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</si>
  <si>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</si>
  <si>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</si>
  <si>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</si>
  <si>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</si>
  <si>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</si>
  <si>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</si>
  <si>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</si>
  <si>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</si>
  <si>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</si>
  <si>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</si>
  <si>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</si>
  <si>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</si>
  <si>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</si>
  <si>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</si>
  <si>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</si>
  <si>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</si>
  <si>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</si>
  <si>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</si>
  <si>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</si>
  <si>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</si>
  <si>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</si>
  <si>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</si>
  <si>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</si>
  <si>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</si>
  <si>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</si>
  <si>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</si>
  <si>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</si>
  <si>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</si>
  <si>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</si>
  <si>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</si>
  <si>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</si>
  <si>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</si>
  <si>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</si>
  <si>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</si>
  <si>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</si>
  <si>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</si>
  <si>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</si>
  <si>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</si>
  <si>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</si>
  <si>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</si>
  <si>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</si>
  <si>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</si>
  <si>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</si>
  <si>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</si>
  <si>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</si>
  <si>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</si>
  <si>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</si>
  <si>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</si>
  <si>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</si>
  <si>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</si>
  <si>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</si>
  <si>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</si>
  <si>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</si>
  <si>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</si>
  <si>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</si>
  <si>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</si>
  <si>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</si>
  <si>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</si>
  <si>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6110069190</t>
  </si>
  <si>
    <t>6110069170</t>
  </si>
  <si>
    <t>6110069110</t>
  </si>
  <si>
    <t>6110069140</t>
  </si>
  <si>
    <t>5710069180</t>
  </si>
  <si>
    <t>6110069130</t>
  </si>
  <si>
    <t>6110069100</t>
  </si>
  <si>
    <t>6110069160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</si>
  <si>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</si>
  <si>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</si>
  <si>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</si>
  <si>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</si>
  <si>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</si>
  <si>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</si>
  <si>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</si>
  <si>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</si>
  <si>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</si>
  <si>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</si>
  <si>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</si>
  <si>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</si>
  <si>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</si>
  <si>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</si>
  <si>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</si>
  <si>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</si>
  <si>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</si>
  <si>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Здравоохранение </t>
  </si>
  <si>
    <t>Амбулаторная помощь</t>
  </si>
  <si>
    <t>5510560960</t>
  </si>
  <si>
    <t>Здравоохранение</t>
  </si>
  <si>
    <t>34100А0820</t>
  </si>
  <si>
    <t>39.</t>
  </si>
  <si>
    <t>Реализация мероприятий по комплексному развитию Темрюкского района в сфере строительства</t>
  </si>
  <si>
    <t>5510510508</t>
  </si>
  <si>
    <t>5510510237</t>
  </si>
  <si>
    <t>Организация работ по сносу объектов самовольного строительства в Темрюкском районе</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</si>
  <si>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</si>
  <si>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</si>
  <si>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340</t>
  </si>
  <si>
    <t>Стипендии</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</si>
  <si>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</si>
  <si>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</si>
  <si>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</si>
  <si>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</si>
  <si>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</si>
  <si>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</si>
  <si>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</si>
  <si>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</si>
  <si>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</si>
  <si>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</si>
  <si>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</si>
  <si>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Обеспечение проведения выборов и референдумов</t>
  </si>
  <si>
    <t>7200000000</t>
  </si>
  <si>
    <t>7210000000</t>
  </si>
  <si>
    <t>7210010600</t>
  </si>
  <si>
    <t>Обеспечение и проведение выборов и референдумов в муниципальном образовании Темрюкский район</t>
  </si>
  <si>
    <t>Проведение выборов депутатов в Совет муниципального образования Темрюкский район</t>
  </si>
  <si>
    <t>Реализация мероприятий по проведению выборов депутатов в Совет муниципального образования Темрюкский район</t>
  </si>
  <si>
    <t>880</t>
  </si>
  <si>
    <t>Специальные расходы</t>
  </si>
  <si>
    <t>41.</t>
  </si>
  <si>
    <t xml:space="preserve"> Распределение бюджетных ассигнований  по разделам и подразделам  классификации расходов  бюджетов на 2025  год</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</si>
  <si>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</si>
  <si>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</si>
  <si>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</si>
  <si>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</si>
  <si>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</si>
  <si>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3130269210</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</si>
  <si>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</si>
  <si>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</si>
  <si>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</si>
  <si>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</si>
  <si>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</si>
  <si>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</si>
  <si>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</si>
  <si>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</si>
  <si>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</si>
  <si>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59100S0560</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</si>
  <si>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</si>
  <si>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</si>
  <si>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</si>
  <si>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</si>
  <si>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</si>
  <si>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</si>
  <si>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</si>
  <si>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</si>
  <si>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</si>
  <si>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4510000000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</si>
  <si>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</si>
  <si>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</si>
  <si>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</si>
  <si>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 xml:space="preserve">            от  " 3  " декабря  2024 г. № 706</t>
  </si>
  <si>
    <t xml:space="preserve">            к решению LXXI  сессии Совета                                                                     </t>
  </si>
  <si>
    <t xml:space="preserve">к решению   LXXI  сессии Совета                                                                     </t>
  </si>
  <si>
    <t>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</si>
  <si>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</si>
  <si>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</si>
  <si>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</si>
  <si>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</si>
  <si>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</si>
  <si>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Темрюкский район VII  созыва</t>
  </si>
  <si>
    <t>55105S1200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</si>
  <si>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</si>
  <si>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561Ю651790</t>
  </si>
  <si>
    <t>561Ю653032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</si>
  <si>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</si>
  <si>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63000S0340</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</si>
  <si>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</si>
  <si>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561Ю600000</t>
  </si>
  <si>
    <t>Федеральный проект "Педагоги и наставники"</t>
  </si>
  <si>
    <t>Финансовое обеспечение расходов, связанных с ликвидацией последствий стихийных бедствий и других чрезвычайных ситуаций</t>
  </si>
  <si>
    <t>7910010514</t>
  </si>
  <si>
    <t>Реализация мероприятий по ремонту и обеспечению безопасности автомобильных дорог</t>
  </si>
  <si>
    <t>4510010160</t>
  </si>
  <si>
    <t>Поддержание надлежащего состояния имущества муниципального образования Темрюкский район</t>
  </si>
  <si>
    <t>5230000000</t>
  </si>
  <si>
    <t>Реализация поддержания надлежащего состояния имущества муниципального образования Темрюкский район</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</si>
  <si>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</si>
  <si>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</si>
  <si>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</si>
  <si>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</si>
  <si>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</si>
  <si>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 "</t>
  </si>
  <si>
    <t>Обеспечение доступности для инвалидов и других маломобильных групп населения</t>
  </si>
  <si>
    <t>Обеспечение доступности для инвалидов жилого помещения специализированного жилого фонда</t>
  </si>
  <si>
    <t>6510110522</t>
  </si>
  <si>
    <t>5510110270</t>
  </si>
  <si>
    <t>Развитие водопроводно-канализационного комплекса населенных пунктов Темрюкского района</t>
  </si>
  <si>
    <t>5210000000</t>
  </si>
  <si>
    <t>Мероприятия по развитию водопроводно - 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</si>
  <si>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</si>
  <si>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</si>
  <si>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</si>
  <si>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561Ю650500</t>
  </si>
  <si>
    <t>Прочие обязательства муниципального образования Темрюкский район</t>
  </si>
  <si>
    <t>7910010030</t>
  </si>
  <si>
    <t>Исполнение судебных актов</t>
  </si>
  <si>
    <t>830</t>
  </si>
  <si>
    <t>Осуществление эксплуатации и технического обслуживания муниципального имущества</t>
  </si>
  <si>
    <t>7910010480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</si>
  <si>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</si>
  <si>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</si>
  <si>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Реализация мероприятий по обеспечению жильем молодых семей (дополнительный результат)</t>
  </si>
  <si>
    <t>52201Д4970</t>
  </si>
  <si>
    <t>6810110232</t>
  </si>
  <si>
    <t>Предоставление субсидии юридическим лицам на финансовое обеспечение затрат в связи с оказанием услуг, выполнением работ по обращению с ТКО</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</si>
  <si>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</si>
  <si>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</si>
  <si>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7910010610</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</si>
  <si>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район,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</si>
  <si>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63000S3570</t>
  </si>
  <si>
    <t>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</si>
  <si>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Стационарная медицинская помощь</t>
  </si>
  <si>
    <t>Муниципальная программа муниципального образования Темрюкский район "Развитие здравоохранения "</t>
  </si>
  <si>
    <t>Иные межбюджетные трансферты на дополнительную помощь местным бюджетам для решения социально значимых вопросов местного значения</t>
  </si>
  <si>
    <t>5610062980</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</si>
  <si>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</si>
  <si>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</si>
  <si>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</si>
  <si>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</si>
  <si>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</si>
  <si>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</si>
  <si>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</si>
  <si>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</si>
  <si>
    <t>Субвенции на 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</si>
  <si>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</si>
  <si>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</si>
  <si>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</si>
  <si>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</si>
  <si>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</si>
  <si>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</si>
  <si>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</si>
  <si>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 xml:space="preserve">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</si>
  <si>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</si>
  <si>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</si>
  <si>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</si>
  <si>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</si>
  <si>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</si>
  <si>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</si>
  <si>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</si>
  <si>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</si>
  <si>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а также на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художественых промыслов в поселении, городском округе либо на создание условий для развития местного традиционного народного художественного творчества в поселениях, входящих в состав муниципального района</t>
  </si>
  <si>
    <t>Управление внутреннего финансового контроля администрации муниципального образования Темрюкский муниципальный район Краснодарского края</t>
  </si>
  <si>
    <t>Совет муниципального образования Темрюкский муниципальный район Краснодарского края</t>
  </si>
  <si>
    <t>Администрация муниципального образования Темрюкский  муниципальный район Краснодарского края</t>
  </si>
  <si>
    <t>Финансовое управление администрации муниципального образования Темрюкский муниципальный район Краснодарского края</t>
  </si>
  <si>
    <t>Контрольно-счетная палата муниципального образования Темрюкский муниципальный район Краснодарского края</t>
  </si>
  <si>
    <t>Управление муниципального контроля администрации муниципального образования Темрюкский муниципальный район Краснодарского края</t>
  </si>
  <si>
    <t>Управление капитального строительства и топливно-энергетического комплекса  администрации муниципального образования Темрюкский муниципальный район Краснодарского края</t>
  </si>
  <si>
    <t>Управление образованием администрации муниципального образования Темрюкский муниципальный район Краснодарского края</t>
  </si>
  <si>
    <t>Управление культуры администрации муниципального образования Темрюкский муниципальный район Краснодарского края</t>
  </si>
  <si>
    <t>Отдел по физической культуре и спорту администрации муниципального образования Темрюкский муниципальный район Краснодарского края</t>
  </si>
  <si>
    <t>Отдел по делам молодежи администрации муниципального образования Темрюкский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</si>
  <si>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t>
  </si>
  <si>
    <t>59300S0640</t>
  </si>
  <si>
    <t>Субсидии на 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</si>
  <si>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</si>
  <si>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</si>
  <si>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 xml:space="preserve">Предоставление иных межбюджетных трансфертов бюджетам поселений Темрюкского района на поддержку местных инициатив </t>
  </si>
  <si>
    <t>7910010603</t>
  </si>
  <si>
    <t xml:space="preserve">            Темрюкский муниципальный район </t>
  </si>
  <si>
    <t xml:space="preserve">Темрюкский муниципальный район </t>
  </si>
  <si>
    <t>Приложение 7</t>
  </si>
  <si>
    <t>к решению  LXXI     сессии Совета</t>
  </si>
  <si>
    <t>от  " 3 "  декабря 2024 г. №  706</t>
  </si>
  <si>
    <t>7910010460</t>
  </si>
  <si>
    <t>Управление и содержание общего имущества многоквартирных домов муниципального жилищного фонда</t>
  </si>
  <si>
    <t xml:space="preserve"> Распределение бюджетных ассигнований  по  целевым статьям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год</t>
  </si>
  <si>
    <t>Ведомственная структура расходов бюджета муниципального образования Темрюкский район  на  2025 год</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</si>
  <si>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</si>
  <si>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3810010541</t>
  </si>
  <si>
    <t>4440060911</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</si>
  <si>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</si>
  <si>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4440060912</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</si>
  <si>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</si>
  <si>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4440060913</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</si>
  <si>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</si>
  <si>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4440060914</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</si>
  <si>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 )</t>
  </si>
  <si>
    <t>4440060915</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</si>
  <si>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</si>
  <si>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451009Д100</t>
  </si>
  <si>
    <t>Реализация мероприятий по проектированию, строительству, реконструкции, капитальному ремонту, ремонту и содержанию автомобильных дорог общего пользования и искусственных дорожных сооружений на них, а также мероприятия по транспортной безопасности, проводимые в рамках строительства, реконструкции, капитального ремонта и ремонта автомобильных дорог</t>
  </si>
  <si>
    <t>451009Д060</t>
  </si>
  <si>
    <t>Обеспечение деятельности представительного органа  муниципального образования Темрюкский муниципальный район Краснодарского края</t>
  </si>
  <si>
    <t>Председатель Совета муниципального образования Темрюкский муниципальный район Краснодарского края</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</si>
  <si>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</si>
  <si>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Высшее должностное лицо  муниципального образования Темрюкский муниципальный район Краснодарского края</t>
  </si>
  <si>
    <t>Обеспечение деятельности управления внутреннего финансового контроля</t>
  </si>
  <si>
    <t>Обеспечение деятельности контрольно- счетной палаты муниципального образования Темрюкский муниципальный район Краснодарского края</t>
  </si>
  <si>
    <t>Контрольно - счетная палата муниципального образования Темрюкский муниципальный район Краснодарского края</t>
  </si>
  <si>
    <t xml:space="preserve">      Краснодарского края VIII созыва</t>
  </si>
  <si>
    <t>45100SД060</t>
  </si>
  <si>
    <t>7910010611</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</si>
  <si>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муниципальный район Краснодарского края,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</si>
  <si>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Краснодарского края VIII  созыва</t>
  </si>
  <si>
    <t>Краснодарского края VIII созыва</t>
  </si>
  <si>
    <t>Приложение 6</t>
  </si>
  <si>
    <t>Бюджетные ивестиции</t>
  </si>
  <si>
    <t>6410100000</t>
  </si>
  <si>
    <t xml:space="preserve">Реализация мероприятий по улучшению условий и охраны труда </t>
  </si>
  <si>
    <t>Мероприятия  по поддержке малого и среднего предпринимательства</t>
  </si>
  <si>
    <t>Реализация мероприятий  по поддержке малого и среднего предпринимательства</t>
  </si>
  <si>
    <t>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t>
  </si>
  <si>
    <t>Реализация администрацией муниципального образования Темрюкский муниципальный район Краснодарского края отдельных государственных полномочий</t>
  </si>
  <si>
    <t>Начальник финансового управления</t>
  </si>
  <si>
    <t>Р.Б. Волков</t>
  </si>
  <si>
    <t xml:space="preserve">            к решению      сессии Совета                                                                     </t>
  </si>
  <si>
    <t xml:space="preserve">            от " 24 " декабря  2025 г. № </t>
  </si>
  <si>
    <t xml:space="preserve">к решению        сессии  Совета                                                                     </t>
  </si>
  <si>
    <t xml:space="preserve">от " 24 " декабря 2025 г. № </t>
  </si>
  <si>
    <t>к решению      сессии Совета</t>
  </si>
  <si>
    <t xml:space="preserve">от "24 " декабря  2025 г. № </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</si>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</sst>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 numFmtId="176" formatCode="_-* #,##0.0000\ _₽_-;\-* #,##0.0000\ _₽_-;_-* &quot;-&quot;??\ _₽_-;_-@_-"/>
  </numFmts>
  <fonts count="26"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4" fillId="0" borderId="0" applyFont="0" applyFill="0" applyBorder="0" applyAlignment="0" applyProtection="0"/>
  </cellStyleXfs>
  <cellXfs count="604">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5"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4"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4"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6" fillId="0" borderId="0" xfId="0" applyFont="1"/>
    <xf numFmtId="0" fontId="17"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8" fillId="0" borderId="0" xfId="0" applyFont="1"/>
    <xf numFmtId="0" fontId="19"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0"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1" fillId="0" borderId="0" xfId="0" applyFont="1" applyAlignment="1">
      <alignment horizontal="left"/>
    </xf>
    <xf numFmtId="0" fontId="1" fillId="0" borderId="0" xfId="0" applyFont="1" applyAlignment="1">
      <alignment horizontal="left" wrapText="1"/>
    </xf>
    <xf numFmtId="166" fontId="17" fillId="0" borderId="0" xfId="0" applyNumberFormat="1" applyFont="1"/>
    <xf numFmtId="167" fontId="17" fillId="0" borderId="0" xfId="0" applyNumberFormat="1" applyFont="1"/>
    <xf numFmtId="0" fontId="16"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20" fillId="0" borderId="0" xfId="0" applyFont="1"/>
    <xf numFmtId="0" fontId="22"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5" fillId="0" borderId="0" xfId="0" applyFont="1"/>
    <xf numFmtId="0" fontId="1" fillId="3" borderId="0" xfId="0" applyFont="1" applyFill="1" applyAlignment="1">
      <alignment horizontal="left" wrapText="1"/>
    </xf>
    <xf numFmtId="168" fontId="23"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3"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1" fillId="0" borderId="0" xfId="0" applyFont="1" applyAlignment="1">
      <alignment horizontal="left" wrapText="1"/>
    </xf>
    <xf numFmtId="170" fontId="17" fillId="0" borderId="0" xfId="0" applyNumberFormat="1" applyFont="1"/>
    <xf numFmtId="165" fontId="17"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4"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3"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64" fontId="12"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164" fontId="2" fillId="0" borderId="0" xfId="0" applyNumberFormat="1" applyFont="1" applyBorder="1" applyAlignment="1"/>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7"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2" fillId="0" borderId="0" xfId="0" applyFont="1" applyBorder="1" applyAlignment="1">
      <alignment wrapText="1"/>
    </xf>
    <xf numFmtId="49" fontId="1" fillId="0" borderId="0" xfId="0" applyNumberFormat="1" applyFont="1" applyFill="1" applyBorder="1" applyAlignment="1">
      <alignment horizontal="center" wrapText="1"/>
    </xf>
    <xf numFmtId="172" fontId="1" fillId="0" borderId="0" xfId="0" applyNumberFormat="1" applyFont="1" applyAlignment="1">
      <alignment horizontal="right" wrapText="1"/>
    </xf>
    <xf numFmtId="49" fontId="1" fillId="0" borderId="0" xfId="0" applyNumberFormat="1" applyFont="1" applyAlignment="1">
      <alignment horizontal="center" wrapText="1"/>
    </xf>
    <xf numFmtId="49" fontId="12" fillId="0" borderId="0" xfId="0" applyNumberFormat="1" applyFont="1" applyBorder="1" applyAlignment="1">
      <alignment horizontal="center" wrapText="1"/>
    </xf>
    <xf numFmtId="49" fontId="12" fillId="0" borderId="0" xfId="0" applyNumberFormat="1" applyFont="1" applyAlignment="1">
      <alignment wrapText="1"/>
    </xf>
    <xf numFmtId="49" fontId="12" fillId="0" borderId="0" xfId="0" applyNumberFormat="1" applyFont="1" applyFill="1" applyBorder="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0" fontId="1" fillId="0" borderId="1" xfId="0" applyFont="1" applyBorder="1" applyAlignment="1">
      <alignment horizontal="center" vertical="center"/>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3" borderId="0" xfId="0" applyFont="1" applyFill="1" applyAlignment="1">
      <alignment horizontal="left" vertical="center" wrapText="1"/>
    </xf>
    <xf numFmtId="49" fontId="1" fillId="0"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Font="1" applyFill="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3" borderId="0" xfId="0" applyFont="1" applyFill="1" applyAlignment="1">
      <alignment horizontal="left" wrapText="1"/>
    </xf>
    <xf numFmtId="0" fontId="0" fillId="3" borderId="0" xfId="0" applyFont="1" applyFill="1" applyAlignment="1">
      <alignment wrapText="1"/>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xf>
    <xf numFmtId="174" fontId="0" fillId="0" borderId="0" xfId="2" applyNumberFormat="1" applyFont="1"/>
    <xf numFmtId="174" fontId="0" fillId="0" borderId="0" xfId="2" applyNumberFormat="1" applyFont="1" applyAlignment="1">
      <alignment wrapText="1"/>
    </xf>
    <xf numFmtId="174" fontId="1" fillId="0" borderId="0" xfId="2" applyNumberFormat="1" applyFont="1" applyAlignment="1">
      <alignment vertical="center" wrapText="1"/>
    </xf>
    <xf numFmtId="174" fontId="2" fillId="0" borderId="0" xfId="2" applyNumberFormat="1" applyFont="1" applyBorder="1" applyAlignment="1">
      <alignment horizontal="center" vertical="center" wrapText="1"/>
    </xf>
    <xf numFmtId="174" fontId="2" fillId="0" borderId="0" xfId="2" applyNumberFormat="1" applyFont="1" applyAlignment="1">
      <alignment horizontal="center"/>
    </xf>
    <xf numFmtId="174" fontId="1" fillId="0" borderId="0" xfId="2" applyNumberFormat="1" applyFont="1" applyBorder="1" applyAlignment="1">
      <alignment horizontal="center" vertical="center"/>
    </xf>
    <xf numFmtId="174" fontId="2" fillId="0" borderId="0" xfId="2" applyNumberFormat="1" applyFont="1" applyAlignment="1">
      <alignment horizontal="center" vertical="center"/>
    </xf>
    <xf numFmtId="174" fontId="1" fillId="0" borderId="0" xfId="2" applyNumberFormat="1" applyFont="1" applyAlignment="1">
      <alignment horizontal="center"/>
    </xf>
    <xf numFmtId="174" fontId="2" fillId="2" borderId="0" xfId="2" applyNumberFormat="1" applyFont="1" applyFill="1" applyBorder="1" applyAlignment="1">
      <alignment horizontal="center" vertical="center"/>
    </xf>
    <xf numFmtId="174" fontId="1" fillId="0" borderId="0" xfId="2" applyNumberFormat="1" applyFont="1" applyBorder="1" applyAlignment="1">
      <alignment horizontal="center"/>
    </xf>
    <xf numFmtId="174" fontId="12" fillId="0" borderId="0" xfId="2" applyNumberFormat="1" applyFont="1" applyBorder="1" applyAlignment="1">
      <alignment horizontal="center"/>
    </xf>
    <xf numFmtId="174" fontId="12" fillId="0" borderId="0" xfId="2" applyNumberFormat="1" applyFont="1" applyAlignment="1">
      <alignment horizontal="center"/>
    </xf>
    <xf numFmtId="174" fontId="1" fillId="3" borderId="0" xfId="2" applyNumberFormat="1" applyFont="1" applyFill="1" applyAlignment="1">
      <alignment horizontal="center"/>
    </xf>
    <xf numFmtId="174" fontId="1" fillId="0" borderId="0" xfId="2" applyNumberFormat="1" applyFont="1" applyFill="1" applyBorder="1" applyAlignment="1">
      <alignment horizontal="center"/>
    </xf>
    <xf numFmtId="174" fontId="1" fillId="0" borderId="0" xfId="2" applyNumberFormat="1" applyFont="1" applyBorder="1" applyAlignment="1">
      <alignment horizontal="center" wrapText="1"/>
    </xf>
    <xf numFmtId="174" fontId="1" fillId="3" borderId="0" xfId="2" applyNumberFormat="1" applyFont="1" applyFill="1" applyBorder="1" applyAlignment="1">
      <alignment horizontal="center"/>
    </xf>
    <xf numFmtId="174" fontId="2" fillId="0" borderId="0" xfId="2" applyNumberFormat="1" applyFont="1" applyBorder="1" applyAlignment="1">
      <alignment horizontal="center" vertical="center"/>
    </xf>
    <xf numFmtId="174" fontId="1" fillId="0" borderId="0" xfId="2" applyNumberFormat="1" applyFont="1" applyAlignment="1">
      <alignment horizontal="center" wrapText="1"/>
    </xf>
    <xf numFmtId="174" fontId="1" fillId="0" borderId="0" xfId="2" applyNumberFormat="1" applyFont="1" applyAlignment="1">
      <alignment horizontal="center" vertical="center"/>
    </xf>
    <xf numFmtId="174" fontId="1" fillId="0" borderId="0" xfId="2" applyNumberFormat="1" applyFont="1"/>
    <xf numFmtId="0" fontId="1" fillId="0" borderId="0" xfId="0" applyFont="1" applyFill="1" applyAlignment="1">
      <alignment wrapText="1"/>
    </xf>
    <xf numFmtId="174" fontId="1" fillId="0" borderId="0" xfId="2" applyNumberFormat="1" applyFont="1" applyFill="1" applyAlignment="1">
      <alignment horizontal="center"/>
    </xf>
    <xf numFmtId="172" fontId="1" fillId="0" borderId="0" xfId="0" applyNumberFormat="1" applyFont="1" applyFill="1" applyBorder="1" applyAlignment="1">
      <alignment horizontal="right"/>
    </xf>
    <xf numFmtId="49" fontId="1" fillId="0" borderId="0" xfId="0" applyNumberFormat="1" applyFont="1" applyFill="1" applyAlignment="1">
      <alignment horizontal="center"/>
    </xf>
    <xf numFmtId="49" fontId="1" fillId="0" borderId="0" xfId="0" applyNumberFormat="1" applyFont="1" applyFill="1"/>
    <xf numFmtId="172" fontId="1" fillId="0" borderId="0" xfId="0" applyNumberFormat="1" applyFont="1" applyFill="1" applyAlignment="1">
      <alignment horizontal="right"/>
    </xf>
    <xf numFmtId="0" fontId="1" fillId="0" borderId="0" xfId="0" applyFont="1" applyFill="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1" fillId="0" borderId="0" xfId="0" applyFont="1" applyAlignment="1">
      <alignment vertical="center"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0" fillId="0" borderId="0" xfId="0" applyAlignment="1"/>
    <xf numFmtId="0" fontId="0" fillId="0" borderId="0" xfId="0"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wrapText="1"/>
    </xf>
    <xf numFmtId="0" fontId="0" fillId="3" borderId="0" xfId="0" applyFont="1" applyFill="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0"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7" fillId="0" borderId="0" xfId="0" applyFont="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176" fontId="2" fillId="2" borderId="0" xfId="2" applyNumberFormat="1" applyFont="1" applyFill="1" applyBorder="1" applyAlignment="1">
      <alignment horizontal="center" vertical="center"/>
    </xf>
    <xf numFmtId="164" fontId="2" fillId="0" borderId="0" xfId="0" applyNumberFormat="1" applyFont="1"/>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13"/>
  <sheetViews>
    <sheetView view="pageBreakPreview" zoomScale="70" zoomScaleNormal="100" zoomScaleSheetLayoutView="70" workbookViewId="0">
      <selection activeCell="L22" sqref="L2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30.7109375" customWidth="1"/>
    <col min="11" max="11" width="13.5703125" bestFit="1" customWidth="1"/>
    <col min="12" max="12" width="29.5703125" customWidth="1"/>
  </cols>
  <sheetData>
    <row r="2" spans="6:9" ht="18.75" customHeight="1" x14ac:dyDescent="0.2">
      <c r="F2" s="546" t="s">
        <v>786</v>
      </c>
      <c r="G2" s="546"/>
      <c r="H2" s="546"/>
      <c r="I2" s="546"/>
    </row>
    <row r="3" spans="6:9" ht="18.75" x14ac:dyDescent="0.3">
      <c r="F3" s="581" t="s">
        <v>800</v>
      </c>
      <c r="G3" s="581"/>
      <c r="H3" s="581"/>
      <c r="I3" s="581"/>
    </row>
    <row r="4" spans="6:9" ht="18.75" customHeight="1" x14ac:dyDescent="0.3">
      <c r="F4" s="549" t="s">
        <v>73</v>
      </c>
      <c r="G4" s="549"/>
      <c r="H4" s="549"/>
      <c r="I4" s="549"/>
    </row>
    <row r="5" spans="6:9" ht="18.75" customHeight="1" x14ac:dyDescent="0.3">
      <c r="F5" s="549" t="s">
        <v>750</v>
      </c>
      <c r="G5" s="549"/>
      <c r="H5" s="549"/>
      <c r="I5" s="549"/>
    </row>
    <row r="6" spans="6:9" ht="18.75" customHeight="1" x14ac:dyDescent="0.3">
      <c r="F6" s="549" t="s">
        <v>784</v>
      </c>
      <c r="G6" s="549"/>
      <c r="H6" s="549"/>
      <c r="I6" s="549"/>
    </row>
    <row r="7" spans="6:9" ht="18.75" customHeight="1" x14ac:dyDescent="0.3">
      <c r="F7" s="549" t="s">
        <v>801</v>
      </c>
      <c r="G7" s="549"/>
      <c r="H7" s="549"/>
      <c r="I7" s="549"/>
    </row>
    <row r="10" spans="6:9" ht="18.75" x14ac:dyDescent="0.2">
      <c r="F10" s="546" t="s">
        <v>751</v>
      </c>
      <c r="G10" s="546"/>
      <c r="H10" s="546"/>
      <c r="I10" s="546"/>
    </row>
    <row r="11" spans="6:9" ht="18.75" x14ac:dyDescent="0.3">
      <c r="F11" s="581" t="s">
        <v>752</v>
      </c>
      <c r="G11" s="581"/>
      <c r="H11" s="581"/>
      <c r="I11" s="581"/>
    </row>
    <row r="12" spans="6:9" ht="21.2" customHeight="1" x14ac:dyDescent="0.3">
      <c r="F12" s="549" t="s">
        <v>73</v>
      </c>
      <c r="G12" s="549"/>
      <c r="H12" s="549"/>
      <c r="I12" s="549"/>
    </row>
    <row r="13" spans="6:9" ht="22.7" customHeight="1" x14ac:dyDescent="0.3">
      <c r="F13" s="549" t="s">
        <v>649</v>
      </c>
      <c r="G13" s="549"/>
      <c r="H13" s="549"/>
      <c r="I13" s="549"/>
    </row>
    <row r="14" spans="6:9" ht="21.75" customHeight="1" x14ac:dyDescent="0.3">
      <c r="F14" s="549" t="s">
        <v>753</v>
      </c>
      <c r="G14" s="549"/>
      <c r="H14" s="549"/>
      <c r="I14" s="549"/>
    </row>
    <row r="18" spans="1:12" ht="18.75" x14ac:dyDescent="0.3">
      <c r="A18" s="42"/>
      <c r="B18" s="42"/>
      <c r="C18" s="42"/>
      <c r="D18" s="42"/>
      <c r="E18" s="42"/>
      <c r="F18" s="42"/>
      <c r="G18" s="42"/>
      <c r="H18" s="42"/>
      <c r="I18" s="42"/>
    </row>
    <row r="19" spans="1:12" ht="63" customHeight="1" x14ac:dyDescent="0.2">
      <c r="A19" s="580" t="s">
        <v>610</v>
      </c>
      <c r="B19" s="580"/>
      <c r="C19" s="580"/>
      <c r="D19" s="580"/>
      <c r="E19" s="580"/>
      <c r="F19" s="580"/>
      <c r="G19" s="580"/>
      <c r="H19" s="580"/>
      <c r="I19" s="580"/>
    </row>
    <row r="20" spans="1:12" ht="19.5" customHeight="1" x14ac:dyDescent="0.3">
      <c r="B20" s="43"/>
      <c r="C20" s="43"/>
      <c r="D20" s="43"/>
      <c r="E20" s="43"/>
      <c r="F20" s="43"/>
      <c r="H20" s="567" t="s">
        <v>149</v>
      </c>
      <c r="I20" s="567"/>
    </row>
    <row r="21" spans="1:12" ht="22.7" customHeight="1" x14ac:dyDescent="0.2">
      <c r="A21" s="574" t="s">
        <v>33</v>
      </c>
      <c r="B21" s="568" t="s">
        <v>51</v>
      </c>
      <c r="C21" s="569"/>
      <c r="D21" s="569"/>
      <c r="E21" s="570"/>
      <c r="F21" s="574" t="s">
        <v>362</v>
      </c>
      <c r="G21" s="574" t="s">
        <v>361</v>
      </c>
      <c r="H21" s="560" t="s">
        <v>95</v>
      </c>
      <c r="I21" s="561"/>
    </row>
    <row r="22" spans="1:12" x14ac:dyDescent="0.2">
      <c r="A22" s="575"/>
      <c r="B22" s="571"/>
      <c r="C22" s="572"/>
      <c r="D22" s="572"/>
      <c r="E22" s="573"/>
      <c r="F22" s="575"/>
      <c r="G22" s="575"/>
      <c r="H22" s="562"/>
      <c r="I22" s="563"/>
    </row>
    <row r="23" spans="1:12" ht="18.75" x14ac:dyDescent="0.2">
      <c r="A23" s="55">
        <v>1</v>
      </c>
      <c r="B23" s="550">
        <v>2</v>
      </c>
      <c r="C23" s="551"/>
      <c r="D23" s="552"/>
      <c r="E23" s="55"/>
      <c r="F23" s="55">
        <v>3</v>
      </c>
      <c r="G23" s="55">
        <v>4</v>
      </c>
      <c r="H23" s="255">
        <v>5</v>
      </c>
      <c r="I23" s="256"/>
    </row>
    <row r="24" spans="1:12" ht="20.25" x14ac:dyDescent="0.3">
      <c r="A24" s="44"/>
      <c r="B24" s="547" t="s">
        <v>52</v>
      </c>
      <c r="C24" s="547"/>
      <c r="D24" s="547"/>
      <c r="E24" s="547"/>
      <c r="F24" s="45"/>
      <c r="G24" s="45"/>
      <c r="H24" s="460">
        <f>H26+H37+H41+H45+H51+H58+H64+H69+H76+H49+H61+H74+H35</f>
        <v>6311321.4509000005</v>
      </c>
      <c r="I24" s="258"/>
      <c r="J24" s="471"/>
      <c r="L24" s="348">
        <f>H24-Ведомственная!I25</f>
        <v>0</v>
      </c>
    </row>
    <row r="25" spans="1:12" ht="27.75" customHeight="1" x14ac:dyDescent="0.3">
      <c r="A25" s="44"/>
      <c r="B25" s="46" t="s">
        <v>55</v>
      </c>
      <c r="F25" s="47"/>
      <c r="G25" s="47"/>
      <c r="H25" s="72"/>
      <c r="I25" s="61"/>
    </row>
    <row r="26" spans="1:12" ht="24.75" customHeight="1" x14ac:dyDescent="0.3">
      <c r="A26" s="45" t="s">
        <v>34</v>
      </c>
      <c r="B26" s="548" t="s">
        <v>19</v>
      </c>
      <c r="C26" s="548"/>
      <c r="D26" s="548"/>
      <c r="E26" s="548"/>
      <c r="F26" s="27" t="s">
        <v>3</v>
      </c>
      <c r="G26" s="27"/>
      <c r="H26" s="326">
        <f>H27+H28+H29+H31+H33+H34+H30+H32</f>
        <v>374445.06299999997</v>
      </c>
      <c r="I26" s="61"/>
    </row>
    <row r="27" spans="1:12" ht="57.75" customHeight="1" x14ac:dyDescent="0.3">
      <c r="A27" s="47"/>
      <c r="B27" s="549" t="s">
        <v>57</v>
      </c>
      <c r="C27" s="549"/>
      <c r="D27" s="549"/>
      <c r="E27" s="549"/>
      <c r="F27" s="34" t="s">
        <v>3</v>
      </c>
      <c r="G27" s="34" t="s">
        <v>6</v>
      </c>
      <c r="H27" s="327">
        <f>Ведомственная!I40</f>
        <v>3519.6</v>
      </c>
      <c r="I27" s="61"/>
    </row>
    <row r="28" spans="1:12" ht="81" customHeight="1" x14ac:dyDescent="0.3">
      <c r="A28" s="47"/>
      <c r="B28" s="549" t="s">
        <v>47</v>
      </c>
      <c r="C28" s="549"/>
      <c r="D28" s="549"/>
      <c r="E28" s="549"/>
      <c r="F28" s="34" t="s">
        <v>3</v>
      </c>
      <c r="G28" s="34" t="s">
        <v>8</v>
      </c>
      <c r="H28" s="327">
        <f>Ведомственная!I29</f>
        <v>6773.4</v>
      </c>
      <c r="I28" s="61"/>
      <c r="K28" s="61"/>
    </row>
    <row r="29" spans="1:12" ht="85.7" customHeight="1" x14ac:dyDescent="0.3">
      <c r="A29" s="47"/>
      <c r="B29" s="549" t="s">
        <v>567</v>
      </c>
      <c r="C29" s="549"/>
      <c r="D29" s="549"/>
      <c r="E29" s="549"/>
      <c r="F29" s="34" t="s">
        <v>3</v>
      </c>
      <c r="G29" s="34" t="s">
        <v>10</v>
      </c>
      <c r="H29" s="63">
        <f>Ведомственная!I45</f>
        <v>159224.90000000002</v>
      </c>
      <c r="I29" s="61"/>
    </row>
    <row r="30" spans="1:12" ht="30.2" customHeight="1" x14ac:dyDescent="0.3">
      <c r="A30" s="47"/>
      <c r="B30" s="549" t="s">
        <v>354</v>
      </c>
      <c r="C30" s="545"/>
      <c r="D30" s="545"/>
      <c r="E30" s="272"/>
      <c r="F30" s="56" t="s">
        <v>3</v>
      </c>
      <c r="G30" s="56" t="s">
        <v>5</v>
      </c>
      <c r="H30" s="63">
        <f>Ведомственная!I73</f>
        <v>7.8</v>
      </c>
      <c r="I30" s="61"/>
    </row>
    <row r="31" spans="1:12" ht="66.2" customHeight="1" x14ac:dyDescent="0.3">
      <c r="A31" s="47"/>
      <c r="B31" s="553" t="s">
        <v>59</v>
      </c>
      <c r="C31" s="554"/>
      <c r="D31" s="554"/>
      <c r="F31" s="56" t="s">
        <v>3</v>
      </c>
      <c r="G31" s="56" t="s">
        <v>4</v>
      </c>
      <c r="H31" s="327">
        <f>Ведомственная!I431+Ведомственная!I403+Ведомственная!I450</f>
        <v>40806.299999999996</v>
      </c>
      <c r="I31" s="61"/>
    </row>
    <row r="32" spans="1:12" ht="45.75" customHeight="1" x14ac:dyDescent="0.3">
      <c r="A32" s="47"/>
      <c r="B32" s="553" t="s">
        <v>600</v>
      </c>
      <c r="C32" s="554"/>
      <c r="D32" s="554"/>
      <c r="F32" s="56" t="s">
        <v>3</v>
      </c>
      <c r="G32" s="56" t="s">
        <v>7</v>
      </c>
      <c r="H32" s="327">
        <f>Ведомственная!I78</f>
        <v>20150.7</v>
      </c>
      <c r="I32" s="61"/>
    </row>
    <row r="33" spans="1:9" ht="26.45" customHeight="1" x14ac:dyDescent="0.3">
      <c r="A33" s="47"/>
      <c r="B33" s="555" t="s">
        <v>71</v>
      </c>
      <c r="C33" s="554"/>
      <c r="D33" s="554"/>
      <c r="F33" s="56" t="s">
        <v>3</v>
      </c>
      <c r="G33" s="56" t="s">
        <v>26</v>
      </c>
      <c r="H33" s="327">
        <f>Ведомственная!I83</f>
        <v>0</v>
      </c>
      <c r="I33" s="61"/>
    </row>
    <row r="34" spans="1:9" ht="30.2" customHeight="1" x14ac:dyDescent="0.3">
      <c r="A34" s="47"/>
      <c r="B34" s="549" t="s">
        <v>24</v>
      </c>
      <c r="C34" s="549"/>
      <c r="D34" s="549"/>
      <c r="E34" s="549"/>
      <c r="F34" s="34" t="s">
        <v>3</v>
      </c>
      <c r="G34" s="56" t="s">
        <v>58</v>
      </c>
      <c r="H34" s="327">
        <f>Ведомственная!I88+Ведомственная!I412+Ведомственная!I465+Ведомственная!I437+Ведомственная!I483</f>
        <v>143962.36299999998</v>
      </c>
      <c r="I34" s="61"/>
    </row>
    <row r="35" spans="1:9" ht="28.5" customHeight="1" x14ac:dyDescent="0.3">
      <c r="A35" s="47"/>
      <c r="B35" s="372" t="s">
        <v>705</v>
      </c>
      <c r="C35" s="372"/>
      <c r="D35" s="372"/>
      <c r="E35" s="372"/>
      <c r="F35" s="27" t="s">
        <v>6</v>
      </c>
      <c r="G35" s="27"/>
      <c r="H35" s="326">
        <f>H36</f>
        <v>3955.6</v>
      </c>
      <c r="I35" s="61"/>
    </row>
    <row r="36" spans="1:9" ht="37.5" x14ac:dyDescent="0.3">
      <c r="A36" s="47"/>
      <c r="B36" s="503" t="s">
        <v>706</v>
      </c>
      <c r="C36" s="503"/>
      <c r="D36" s="503"/>
      <c r="E36" s="503"/>
      <c r="F36" s="56" t="s">
        <v>6</v>
      </c>
      <c r="G36" s="56" t="s">
        <v>8</v>
      </c>
      <c r="H36" s="327">
        <f>Ведомственная!I148</f>
        <v>3955.6</v>
      </c>
      <c r="I36" s="61"/>
    </row>
    <row r="37" spans="1:9" ht="48.2" customHeight="1" x14ac:dyDescent="0.3">
      <c r="A37" s="59" t="s">
        <v>36</v>
      </c>
      <c r="B37" s="557" t="s">
        <v>53</v>
      </c>
      <c r="C37" s="557"/>
      <c r="D37" s="557"/>
      <c r="E37" s="557"/>
      <c r="F37" s="27" t="s">
        <v>8</v>
      </c>
      <c r="G37" s="28"/>
      <c r="H37" s="326">
        <f>H38+H39+H40</f>
        <v>86834.9</v>
      </c>
      <c r="I37" s="61"/>
    </row>
    <row r="38" spans="1:9" ht="29.25" customHeight="1" x14ac:dyDescent="0.3">
      <c r="A38" s="47"/>
      <c r="B38" s="556" t="s">
        <v>417</v>
      </c>
      <c r="C38" s="556"/>
      <c r="D38" s="556"/>
      <c r="E38" s="556"/>
      <c r="F38" s="34" t="s">
        <v>8</v>
      </c>
      <c r="G38" s="34" t="s">
        <v>11</v>
      </c>
      <c r="H38" s="327">
        <f>Ведомственная!I154</f>
        <v>25812.400000000001</v>
      </c>
      <c r="I38" s="61"/>
    </row>
    <row r="39" spans="1:9" ht="66.2" customHeight="1" x14ac:dyDescent="0.3">
      <c r="A39" s="47"/>
      <c r="B39" s="556" t="s">
        <v>416</v>
      </c>
      <c r="C39" s="545"/>
      <c r="D39" s="545"/>
      <c r="E39" s="360"/>
      <c r="F39" s="56" t="s">
        <v>8</v>
      </c>
      <c r="G39" s="56" t="s">
        <v>23</v>
      </c>
      <c r="H39" s="327">
        <f>Ведомственная!I161</f>
        <v>60854.5</v>
      </c>
      <c r="I39" s="61"/>
    </row>
    <row r="40" spans="1:9" ht="45.75" customHeight="1" x14ac:dyDescent="0.3">
      <c r="A40" s="47"/>
      <c r="B40" s="549" t="s">
        <v>67</v>
      </c>
      <c r="C40" s="554"/>
      <c r="D40" s="554"/>
      <c r="F40" s="30" t="s">
        <v>8</v>
      </c>
      <c r="G40" s="30" t="s">
        <v>48</v>
      </c>
      <c r="H40" s="327">
        <f>Ведомственная!I179</f>
        <v>167.99999999999997</v>
      </c>
      <c r="I40" s="61"/>
    </row>
    <row r="41" spans="1:9" ht="30.75" customHeight="1" x14ac:dyDescent="0.3">
      <c r="A41" s="60" t="s">
        <v>37</v>
      </c>
      <c r="B41" s="564" t="s">
        <v>25</v>
      </c>
      <c r="C41" s="564"/>
      <c r="D41" s="564"/>
      <c r="E41" s="564"/>
      <c r="F41" s="27" t="s">
        <v>10</v>
      </c>
      <c r="G41" s="49"/>
      <c r="H41" s="326">
        <f>H42+H43+H44</f>
        <v>436307.20000000001</v>
      </c>
      <c r="I41" s="61"/>
    </row>
    <row r="42" spans="1:9" ht="26.45" customHeight="1" x14ac:dyDescent="0.3">
      <c r="A42" s="48"/>
      <c r="B42" s="565" t="s">
        <v>31</v>
      </c>
      <c r="C42" s="565"/>
      <c r="D42" s="565"/>
      <c r="E42" s="565"/>
      <c r="F42" s="30" t="s">
        <v>10</v>
      </c>
      <c r="G42" s="30" t="s">
        <v>5</v>
      </c>
      <c r="H42" s="327">
        <f>Ведомственная!I193</f>
        <v>36145.599999999999</v>
      </c>
      <c r="I42" s="61"/>
    </row>
    <row r="43" spans="1:9" ht="34.5" customHeight="1" x14ac:dyDescent="0.3">
      <c r="A43" s="48"/>
      <c r="B43" s="566" t="s">
        <v>82</v>
      </c>
      <c r="C43" s="554"/>
      <c r="D43" s="554"/>
      <c r="F43" s="56" t="s">
        <v>10</v>
      </c>
      <c r="G43" s="56" t="s">
        <v>11</v>
      </c>
      <c r="H43" s="327">
        <f>Ведомственная!I219</f>
        <v>368042.10000000003</v>
      </c>
      <c r="I43" s="61"/>
    </row>
    <row r="44" spans="1:9" ht="45" customHeight="1" x14ac:dyDescent="0.3">
      <c r="A44" s="48"/>
      <c r="B44" s="566" t="s">
        <v>68</v>
      </c>
      <c r="C44" s="554"/>
      <c r="D44" s="554"/>
      <c r="F44" s="56" t="s">
        <v>10</v>
      </c>
      <c r="G44" s="56" t="s">
        <v>69</v>
      </c>
      <c r="H44" s="327">
        <f>Ведомственная!I233</f>
        <v>32119.5</v>
      </c>
      <c r="I44" s="61"/>
    </row>
    <row r="45" spans="1:9" ht="27.75" customHeight="1" x14ac:dyDescent="0.2">
      <c r="A45" s="59" t="s">
        <v>38</v>
      </c>
      <c r="B45" s="557" t="s">
        <v>15</v>
      </c>
      <c r="C45" s="557"/>
      <c r="D45" s="557"/>
      <c r="E45" s="557"/>
      <c r="F45" s="28" t="s">
        <v>5</v>
      </c>
      <c r="G45" s="28"/>
      <c r="H45" s="328">
        <f>H46+H48+H47</f>
        <v>92035.4</v>
      </c>
      <c r="I45" s="61"/>
    </row>
    <row r="46" spans="1:9" ht="32.25" customHeight="1" x14ac:dyDescent="0.2">
      <c r="A46" s="59"/>
      <c r="B46" s="576" t="s">
        <v>368</v>
      </c>
      <c r="C46" s="577"/>
      <c r="D46" s="577"/>
      <c r="E46" s="14"/>
      <c r="F46" s="291" t="s">
        <v>5</v>
      </c>
      <c r="G46" s="291" t="s">
        <v>3</v>
      </c>
      <c r="H46" s="329">
        <f>Ведомственная!I267</f>
        <v>12307.2</v>
      </c>
      <c r="I46" s="61"/>
    </row>
    <row r="47" spans="1:9" ht="32.25" customHeight="1" x14ac:dyDescent="0.2">
      <c r="A47" s="59"/>
      <c r="B47" s="558" t="s">
        <v>387</v>
      </c>
      <c r="C47" s="559"/>
      <c r="D47" s="559"/>
      <c r="E47" s="322"/>
      <c r="F47" s="291" t="s">
        <v>5</v>
      </c>
      <c r="G47" s="291" t="s">
        <v>6</v>
      </c>
      <c r="H47" s="329">
        <f>Ведомственная!I283+Ведомственная!I499</f>
        <v>38624.299999999996</v>
      </c>
      <c r="I47" s="61"/>
    </row>
    <row r="48" spans="1:9" ht="37.5" customHeight="1" x14ac:dyDescent="0.3">
      <c r="A48" s="47"/>
      <c r="B48" s="556" t="s">
        <v>45</v>
      </c>
      <c r="C48" s="556"/>
      <c r="D48" s="556"/>
      <c r="E48" s="556"/>
      <c r="F48" s="34" t="s">
        <v>5</v>
      </c>
      <c r="G48" s="34" t="s">
        <v>5</v>
      </c>
      <c r="H48" s="327">
        <f>Ведомственная!I505+Ведомственная!I296</f>
        <v>41103.900000000009</v>
      </c>
      <c r="I48" s="61"/>
    </row>
    <row r="49" spans="1:9" ht="45.75" customHeight="1" x14ac:dyDescent="0.3">
      <c r="A49" s="45" t="s">
        <v>39</v>
      </c>
      <c r="B49" s="578" t="s">
        <v>571</v>
      </c>
      <c r="C49" s="579"/>
      <c r="D49" s="579"/>
      <c r="E49" s="426"/>
      <c r="F49" s="27" t="s">
        <v>4</v>
      </c>
      <c r="G49" s="27"/>
      <c r="H49" s="326">
        <f>H50</f>
        <v>221.4</v>
      </c>
      <c r="I49" s="61"/>
    </row>
    <row r="50" spans="1:9" ht="45.75" customHeight="1" x14ac:dyDescent="0.3">
      <c r="A50" s="47"/>
      <c r="B50" s="556" t="s">
        <v>572</v>
      </c>
      <c r="C50" s="545"/>
      <c r="D50" s="545"/>
      <c r="E50" s="425"/>
      <c r="F50" s="56" t="s">
        <v>4</v>
      </c>
      <c r="G50" s="56" t="s">
        <v>5</v>
      </c>
      <c r="H50" s="327">
        <f>Ведомственная!I301</f>
        <v>221.4</v>
      </c>
      <c r="I50" s="61"/>
    </row>
    <row r="51" spans="1:9" ht="32.25" customHeight="1" x14ac:dyDescent="0.3">
      <c r="A51" s="59" t="s">
        <v>40</v>
      </c>
      <c r="B51" s="557" t="s">
        <v>0</v>
      </c>
      <c r="C51" s="557"/>
      <c r="D51" s="557"/>
      <c r="E51" s="557"/>
      <c r="F51" s="27" t="s">
        <v>7</v>
      </c>
      <c r="G51" s="28"/>
      <c r="H51" s="328">
        <f>H52+H53+H55+H56+H57+H54</f>
        <v>3770622.5</v>
      </c>
      <c r="I51" s="61"/>
    </row>
    <row r="52" spans="1:9" ht="24.75" customHeight="1" x14ac:dyDescent="0.3">
      <c r="A52" s="47"/>
      <c r="B52" s="544" t="s">
        <v>2</v>
      </c>
      <c r="C52" s="544"/>
      <c r="D52" s="544"/>
      <c r="E52" s="544"/>
      <c r="F52" s="34" t="s">
        <v>7</v>
      </c>
      <c r="G52" s="34" t="s">
        <v>3</v>
      </c>
      <c r="H52" s="327">
        <f>Ведомственная!I572+Ведомственная!I522</f>
        <v>1443488.2002200002</v>
      </c>
      <c r="I52" s="61"/>
    </row>
    <row r="53" spans="1:9" ht="25.5" customHeight="1" x14ac:dyDescent="0.3">
      <c r="A53" s="47"/>
      <c r="B53" s="544" t="s">
        <v>1</v>
      </c>
      <c r="C53" s="544"/>
      <c r="D53" s="544"/>
      <c r="E53" s="544"/>
      <c r="F53" s="34" t="s">
        <v>7</v>
      </c>
      <c r="G53" s="34" t="s">
        <v>6</v>
      </c>
      <c r="H53" s="327">
        <f>Ведомственная!I597+Ведомственная!I529</f>
        <v>1791953.3855099997</v>
      </c>
      <c r="I53" s="61"/>
    </row>
    <row r="54" spans="1:9" ht="25.5" customHeight="1" x14ac:dyDescent="0.3">
      <c r="A54" s="47"/>
      <c r="B54" s="544" t="s">
        <v>285</v>
      </c>
      <c r="C54" s="545"/>
      <c r="D54" s="545"/>
      <c r="E54" s="242"/>
      <c r="F54" s="56" t="s">
        <v>7</v>
      </c>
      <c r="G54" s="56" t="s">
        <v>8</v>
      </c>
      <c r="H54" s="327">
        <f>Ведомственная!I730+Ведомственная!I640+Ведомственная!I536</f>
        <v>221835.31427</v>
      </c>
      <c r="I54" s="61"/>
    </row>
    <row r="55" spans="1:9" ht="45" customHeight="1" x14ac:dyDescent="0.3">
      <c r="A55" s="47"/>
      <c r="B55" s="549" t="s">
        <v>49</v>
      </c>
      <c r="C55" s="549"/>
      <c r="D55" s="549"/>
      <c r="E55" s="549"/>
      <c r="F55" s="34" t="s">
        <v>7</v>
      </c>
      <c r="G55" s="34" t="s">
        <v>5</v>
      </c>
      <c r="H55" s="327">
        <f>Ведомственная!I652+Ведомственная!I313+Ведомственная!I458+Ведомственная!I417+Ведомственная!I443+Ведомственная!I543+Ведомственная!I476</f>
        <v>533.4</v>
      </c>
      <c r="I55" s="61"/>
    </row>
    <row r="56" spans="1:9" ht="27.75" customHeight="1" x14ac:dyDescent="0.3">
      <c r="A56" s="47"/>
      <c r="B56" s="544" t="s">
        <v>286</v>
      </c>
      <c r="C56" s="544"/>
      <c r="D56" s="544"/>
      <c r="E56" s="544"/>
      <c r="F56" s="34" t="s">
        <v>7</v>
      </c>
      <c r="G56" s="34" t="s">
        <v>7</v>
      </c>
      <c r="H56" s="327">
        <f>Ведомственная!I817</f>
        <v>26186.7</v>
      </c>
      <c r="I56" s="61"/>
    </row>
    <row r="57" spans="1:9" ht="24.75" customHeight="1" x14ac:dyDescent="0.3">
      <c r="A57" s="47"/>
      <c r="B57" s="544" t="s">
        <v>17</v>
      </c>
      <c r="C57" s="544"/>
      <c r="D57" s="544"/>
      <c r="E57" s="544"/>
      <c r="F57" s="34" t="s">
        <v>7</v>
      </c>
      <c r="G57" s="34" t="s">
        <v>11</v>
      </c>
      <c r="H57" s="327">
        <f>Ведомственная!I658+Ведомственная!I833+Ведомственная!I323</f>
        <v>286625.5</v>
      </c>
      <c r="I57" s="61"/>
    </row>
    <row r="58" spans="1:9" ht="40.700000000000003" customHeight="1" x14ac:dyDescent="0.3">
      <c r="A58" s="59" t="s">
        <v>41</v>
      </c>
      <c r="B58" s="557" t="s">
        <v>80</v>
      </c>
      <c r="C58" s="557"/>
      <c r="D58" s="557"/>
      <c r="E58" s="557"/>
      <c r="F58" s="27" t="s">
        <v>9</v>
      </c>
      <c r="G58" s="28"/>
      <c r="H58" s="328">
        <f>H59+H60</f>
        <v>83167.000000000015</v>
      </c>
      <c r="I58" s="61"/>
    </row>
    <row r="59" spans="1:9" ht="18.75" x14ac:dyDescent="0.3">
      <c r="A59" s="47"/>
      <c r="B59" s="544" t="s">
        <v>54</v>
      </c>
      <c r="C59" s="544"/>
      <c r="D59" s="544"/>
      <c r="E59" s="544"/>
      <c r="F59" s="34" t="s">
        <v>9</v>
      </c>
      <c r="G59" s="34" t="s">
        <v>3</v>
      </c>
      <c r="H59" s="327">
        <f>Ведомственная!I750</f>
        <v>70577.200000000012</v>
      </c>
      <c r="I59" s="61"/>
    </row>
    <row r="60" spans="1:9" ht="47.25" customHeight="1" x14ac:dyDescent="0.3">
      <c r="A60" s="47"/>
      <c r="B60" s="544" t="s">
        <v>60</v>
      </c>
      <c r="C60" s="544"/>
      <c r="D60" s="544"/>
      <c r="E60" s="544"/>
      <c r="F60" s="34" t="s">
        <v>9</v>
      </c>
      <c r="G60" s="56" t="s">
        <v>10</v>
      </c>
      <c r="H60" s="327">
        <f>Ведомственная!I771</f>
        <v>12589.800000000001</v>
      </c>
      <c r="I60" s="61"/>
    </row>
    <row r="61" spans="1:9" ht="31.7" customHeight="1" x14ac:dyDescent="0.3">
      <c r="A61" s="45" t="s">
        <v>42</v>
      </c>
      <c r="B61" s="548" t="s">
        <v>578</v>
      </c>
      <c r="C61" s="579"/>
      <c r="D61" s="579"/>
      <c r="E61" s="430"/>
      <c r="F61" s="27" t="s">
        <v>11</v>
      </c>
      <c r="G61" s="27"/>
      <c r="H61" s="326">
        <f>H63+H62</f>
        <v>106188.2</v>
      </c>
      <c r="I61" s="61"/>
    </row>
    <row r="62" spans="1:9" ht="31.7" customHeight="1" x14ac:dyDescent="0.3">
      <c r="A62" s="45"/>
      <c r="B62" s="544" t="s">
        <v>701</v>
      </c>
      <c r="C62" s="545"/>
      <c r="D62" s="545"/>
      <c r="E62" s="498"/>
      <c r="F62" s="56" t="s">
        <v>11</v>
      </c>
      <c r="G62" s="56" t="s">
        <v>3</v>
      </c>
      <c r="H62" s="327">
        <f>Ведомственная!I329</f>
        <v>4695.8</v>
      </c>
      <c r="I62" s="61"/>
    </row>
    <row r="63" spans="1:9" ht="22.7" customHeight="1" x14ac:dyDescent="0.3">
      <c r="A63" s="47"/>
      <c r="B63" s="544" t="s">
        <v>576</v>
      </c>
      <c r="C63" s="545"/>
      <c r="D63" s="545"/>
      <c r="E63" s="429"/>
      <c r="F63" s="56" t="s">
        <v>11</v>
      </c>
      <c r="G63" s="56" t="s">
        <v>6</v>
      </c>
      <c r="H63" s="327">
        <f>Ведомственная!I549</f>
        <v>101492.4</v>
      </c>
      <c r="I63" s="61"/>
    </row>
    <row r="64" spans="1:9" ht="27" customHeight="1" x14ac:dyDescent="0.3">
      <c r="A64" s="45" t="s">
        <v>43</v>
      </c>
      <c r="B64" s="548" t="s">
        <v>28</v>
      </c>
      <c r="C64" s="548"/>
      <c r="D64" s="548"/>
      <c r="E64" s="548"/>
      <c r="F64" s="27" t="s">
        <v>23</v>
      </c>
      <c r="G64" s="27"/>
      <c r="H64" s="326">
        <f>H65+H66+H67+H68</f>
        <v>465874.8</v>
      </c>
      <c r="I64" s="61"/>
    </row>
    <row r="65" spans="1:14" ht="24" customHeight="1" x14ac:dyDescent="0.3">
      <c r="A65" s="47"/>
      <c r="B65" s="544" t="s">
        <v>29</v>
      </c>
      <c r="C65" s="544"/>
      <c r="D65" s="544"/>
      <c r="E65" s="544"/>
      <c r="F65" s="56" t="s">
        <v>23</v>
      </c>
      <c r="G65" s="56" t="s">
        <v>3</v>
      </c>
      <c r="H65" s="327">
        <f>Ведомственная!I335</f>
        <v>9961.4</v>
      </c>
      <c r="I65" s="61"/>
    </row>
    <row r="66" spans="1:14" ht="27" customHeight="1" x14ac:dyDescent="0.3">
      <c r="A66" s="47"/>
      <c r="B66" s="549" t="s">
        <v>30</v>
      </c>
      <c r="C66" s="549"/>
      <c r="D66" s="549"/>
      <c r="E66" s="549"/>
      <c r="F66" s="56" t="s">
        <v>23</v>
      </c>
      <c r="G66" s="56" t="s">
        <v>8</v>
      </c>
      <c r="H66" s="327">
        <f>Ведомственная!I340+Ведомственная!I700</f>
        <v>144350.5</v>
      </c>
      <c r="I66" s="61"/>
    </row>
    <row r="67" spans="1:14" ht="29.25" customHeight="1" x14ac:dyDescent="0.3">
      <c r="A67" s="47"/>
      <c r="B67" s="549" t="s">
        <v>50</v>
      </c>
      <c r="C67" s="549"/>
      <c r="D67" s="549"/>
      <c r="E67" s="549"/>
      <c r="F67" s="34" t="s">
        <v>23</v>
      </c>
      <c r="G67" s="34" t="s">
        <v>10</v>
      </c>
      <c r="H67" s="327">
        <f>Ведомственная!I841+Ведомственная!I705+Ведомственная!I363</f>
        <v>264876.09999999998</v>
      </c>
      <c r="I67" s="61"/>
    </row>
    <row r="68" spans="1:14" ht="30.2" customHeight="1" x14ac:dyDescent="0.3">
      <c r="A68" s="47"/>
      <c r="B68" s="555" t="s">
        <v>72</v>
      </c>
      <c r="C68" s="584"/>
      <c r="D68" s="584"/>
      <c r="F68" s="56" t="s">
        <v>23</v>
      </c>
      <c r="G68" s="56" t="s">
        <v>4</v>
      </c>
      <c r="H68" s="327">
        <f>Ведомственная!I854+Ведомственная!I375</f>
        <v>46686.8</v>
      </c>
      <c r="I68" s="61"/>
    </row>
    <row r="69" spans="1:14" ht="40.700000000000003" customHeight="1" x14ac:dyDescent="0.3">
      <c r="A69" s="45" t="s">
        <v>44</v>
      </c>
      <c r="B69" s="548" t="s">
        <v>62</v>
      </c>
      <c r="C69" s="548"/>
      <c r="D69" s="548"/>
      <c r="E69" s="548"/>
      <c r="F69" s="27" t="s">
        <v>26</v>
      </c>
      <c r="G69" s="27"/>
      <c r="H69" s="326">
        <f>H71+H73+H70+H72</f>
        <v>500719.9</v>
      </c>
      <c r="I69" s="61"/>
    </row>
    <row r="70" spans="1:14" ht="26.45" customHeight="1" x14ac:dyDescent="0.3">
      <c r="A70" s="45"/>
      <c r="B70" s="544" t="s">
        <v>267</v>
      </c>
      <c r="C70" s="544"/>
      <c r="D70" s="544"/>
      <c r="E70" s="224"/>
      <c r="F70" s="56" t="s">
        <v>26</v>
      </c>
      <c r="G70" s="56" t="s">
        <v>3</v>
      </c>
      <c r="H70" s="327">
        <f>Ведомственная!I559+Ведомственная!I711</f>
        <v>245131.59999999998</v>
      </c>
      <c r="I70" s="61"/>
    </row>
    <row r="71" spans="1:14" ht="35.450000000000003" customHeight="1" x14ac:dyDescent="0.3">
      <c r="A71" s="47"/>
      <c r="B71" s="558" t="s">
        <v>70</v>
      </c>
      <c r="C71" s="554"/>
      <c r="D71" s="554"/>
      <c r="F71" s="56" t="s">
        <v>26</v>
      </c>
      <c r="G71" s="56" t="s">
        <v>6</v>
      </c>
      <c r="H71" s="327">
        <f>Ведомственная!I785</f>
        <v>114831</v>
      </c>
      <c r="I71" s="65"/>
    </row>
    <row r="72" spans="1:14" ht="35.450000000000003" customHeight="1" x14ac:dyDescent="0.3">
      <c r="A72" s="47"/>
      <c r="B72" s="558" t="s">
        <v>573</v>
      </c>
      <c r="C72" s="554"/>
      <c r="D72" s="554"/>
      <c r="F72" s="56" t="s">
        <v>26</v>
      </c>
      <c r="G72" s="56" t="s">
        <v>8</v>
      </c>
      <c r="H72" s="327">
        <f>Ведомственная!I716+Ведомственная!I802</f>
        <v>138113.4</v>
      </c>
      <c r="I72" s="65"/>
    </row>
    <row r="73" spans="1:14" ht="41.25" customHeight="1" x14ac:dyDescent="0.3">
      <c r="A73" s="47"/>
      <c r="B73" s="549" t="s">
        <v>63</v>
      </c>
      <c r="C73" s="549"/>
      <c r="D73" s="549"/>
      <c r="E73" s="549"/>
      <c r="F73" s="34" t="s">
        <v>26</v>
      </c>
      <c r="G73" s="56" t="s">
        <v>5</v>
      </c>
      <c r="H73" s="327">
        <f>Ведомственная!I810</f>
        <v>2643.9</v>
      </c>
      <c r="I73" s="61"/>
    </row>
    <row r="74" spans="1:14" ht="41.25" customHeight="1" x14ac:dyDescent="0.3">
      <c r="A74" s="45" t="s">
        <v>64</v>
      </c>
      <c r="B74" s="582" t="s">
        <v>595</v>
      </c>
      <c r="C74" s="582"/>
      <c r="D74" s="582"/>
      <c r="E74" s="449"/>
      <c r="F74" s="27" t="s">
        <v>58</v>
      </c>
      <c r="G74" s="27"/>
      <c r="H74" s="326">
        <f>H75</f>
        <v>75.699999999999989</v>
      </c>
      <c r="I74" s="61"/>
      <c r="K74" s="549"/>
      <c r="L74" s="549"/>
      <c r="M74" s="549"/>
      <c r="N74" s="549"/>
    </row>
    <row r="75" spans="1:14" ht="41.25" customHeight="1" x14ac:dyDescent="0.3">
      <c r="A75" s="47"/>
      <c r="B75" s="549" t="s">
        <v>596</v>
      </c>
      <c r="C75" s="549"/>
      <c r="D75" s="549"/>
      <c r="E75" s="449"/>
      <c r="F75" s="56" t="s">
        <v>58</v>
      </c>
      <c r="G75" s="56" t="s">
        <v>3</v>
      </c>
      <c r="H75" s="327">
        <f>Ведомственная!I386</f>
        <v>75.699999999999989</v>
      </c>
      <c r="I75" s="61"/>
    </row>
    <row r="76" spans="1:14" ht="62.45" customHeight="1" x14ac:dyDescent="0.3">
      <c r="A76" s="25" t="s">
        <v>130</v>
      </c>
      <c r="B76" s="582" t="s">
        <v>150</v>
      </c>
      <c r="C76" s="582"/>
      <c r="D76" s="582"/>
      <c r="E76" s="4"/>
      <c r="F76" s="27" t="s">
        <v>48</v>
      </c>
      <c r="G76" s="27"/>
      <c r="H76" s="326">
        <f>H77+H78</f>
        <v>390873.78790000005</v>
      </c>
      <c r="I76" s="62"/>
    </row>
    <row r="77" spans="1:14" ht="69.75" customHeight="1" x14ac:dyDescent="0.3">
      <c r="A77" s="25"/>
      <c r="B77" s="546" t="s">
        <v>404</v>
      </c>
      <c r="C77" s="585"/>
      <c r="D77" s="585"/>
      <c r="E77" s="300"/>
      <c r="F77" s="56" t="s">
        <v>48</v>
      </c>
      <c r="G77" s="56" t="s">
        <v>3</v>
      </c>
      <c r="H77" s="327">
        <f>Ведомственная!I423</f>
        <v>5000</v>
      </c>
      <c r="I77" s="62"/>
    </row>
    <row r="78" spans="1:14" ht="43.5" customHeight="1" x14ac:dyDescent="0.3">
      <c r="A78" s="47"/>
      <c r="B78" s="549" t="s">
        <v>290</v>
      </c>
      <c r="C78" s="549"/>
      <c r="D78" s="549"/>
      <c r="E78" s="4"/>
      <c r="F78" s="56" t="s">
        <v>48</v>
      </c>
      <c r="G78" s="56" t="s">
        <v>8</v>
      </c>
      <c r="H78" s="327">
        <f>Ведомственная!I392</f>
        <v>385873.78790000005</v>
      </c>
      <c r="I78" s="61"/>
    </row>
    <row r="79" spans="1:14" ht="49.7" customHeight="1" x14ac:dyDescent="0.3">
      <c r="A79" s="549" t="s">
        <v>794</v>
      </c>
      <c r="B79" s="549"/>
      <c r="C79" s="341"/>
      <c r="D79" s="2"/>
      <c r="E79" s="2"/>
      <c r="F79" s="2"/>
      <c r="H79" s="583" t="s">
        <v>795</v>
      </c>
      <c r="I79" s="583"/>
      <c r="J79" s="260"/>
    </row>
    <row r="80" spans="1:14" ht="12.2" customHeight="1" x14ac:dyDescent="0.3">
      <c r="A80" s="47"/>
      <c r="B80" s="58"/>
      <c r="C80" s="58"/>
      <c r="D80" s="8"/>
      <c r="E80" s="4"/>
      <c r="H80" s="1"/>
    </row>
    <row r="81" spans="1:9" ht="18.75" x14ac:dyDescent="0.3">
      <c r="A81" s="47"/>
      <c r="B81" s="58"/>
      <c r="C81" s="58"/>
      <c r="D81" s="2"/>
      <c r="E81" s="2"/>
      <c r="F81" s="2"/>
      <c r="H81" s="10"/>
      <c r="I81" s="10"/>
    </row>
    <row r="82" spans="1:9" ht="15.75" x14ac:dyDescent="0.25">
      <c r="A82" s="50"/>
      <c r="B82" s="51"/>
      <c r="C82" s="51"/>
      <c r="D82" s="51"/>
      <c r="E82" s="51"/>
      <c r="H82" s="1"/>
    </row>
    <row r="83" spans="1:9" x14ac:dyDescent="0.2">
      <c r="H83" s="1"/>
    </row>
    <row r="84" spans="1:9" x14ac:dyDescent="0.2">
      <c r="H84" s="1"/>
    </row>
    <row r="85" spans="1:9" x14ac:dyDescent="0.2">
      <c r="H85" s="1"/>
    </row>
    <row r="86" spans="1:9" x14ac:dyDescent="0.2">
      <c r="H86" s="1"/>
    </row>
    <row r="87" spans="1:9" x14ac:dyDescent="0.2">
      <c r="H87" s="1"/>
    </row>
    <row r="88" spans="1:9" x14ac:dyDescent="0.2">
      <c r="H88" s="1"/>
    </row>
    <row r="89" spans="1:9" x14ac:dyDescent="0.2">
      <c r="H89" s="1"/>
    </row>
    <row r="90" spans="1:9" x14ac:dyDescent="0.2">
      <c r="H90" s="1"/>
    </row>
    <row r="91" spans="1:9" x14ac:dyDescent="0.2">
      <c r="H91" s="1"/>
    </row>
    <row r="92" spans="1:9" x14ac:dyDescent="0.2">
      <c r="H92" s="1"/>
    </row>
    <row r="93" spans="1:9" x14ac:dyDescent="0.2">
      <c r="H93" s="1"/>
    </row>
    <row r="94" spans="1:9" x14ac:dyDescent="0.2">
      <c r="H94" s="1"/>
    </row>
    <row r="95" spans="1:9" x14ac:dyDescent="0.2">
      <c r="H95" s="1"/>
    </row>
    <row r="96" spans="1:9"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row r="1211" spans="8:8" x14ac:dyDescent="0.2">
      <c r="H1211" s="1"/>
    </row>
    <row r="1212" spans="8:8" x14ac:dyDescent="0.2">
      <c r="H1212" s="1"/>
    </row>
    <row r="1213" spans="8:8" x14ac:dyDescent="0.2">
      <c r="H1213" s="1"/>
    </row>
  </sheetData>
  <mergeCells count="74">
    <mergeCell ref="F2:I2"/>
    <mergeCell ref="F3:I3"/>
    <mergeCell ref="F4:I4"/>
    <mergeCell ref="F5:I5"/>
    <mergeCell ref="F7:I7"/>
    <mergeCell ref="F6:I6"/>
    <mergeCell ref="K74:N74"/>
    <mergeCell ref="B74:D74"/>
    <mergeCell ref="B75:D75"/>
    <mergeCell ref="H79:I79"/>
    <mergeCell ref="A21:A22"/>
    <mergeCell ref="B68:D68"/>
    <mergeCell ref="B76:D76"/>
    <mergeCell ref="B78:D78"/>
    <mergeCell ref="A79:B79"/>
    <mergeCell ref="B73:E73"/>
    <mergeCell ref="B70:D70"/>
    <mergeCell ref="B71:D71"/>
    <mergeCell ref="B77:D77"/>
    <mergeCell ref="B72:D72"/>
    <mergeCell ref="B67:E67"/>
    <mergeCell ref="B69:E69"/>
    <mergeCell ref="A19:I19"/>
    <mergeCell ref="F11:I11"/>
    <mergeCell ref="F12:I12"/>
    <mergeCell ref="F13:I13"/>
    <mergeCell ref="F14:I14"/>
    <mergeCell ref="H20:I20"/>
    <mergeCell ref="B21:E22"/>
    <mergeCell ref="F21:F22"/>
    <mergeCell ref="G21:G22"/>
    <mergeCell ref="B66:E66"/>
    <mergeCell ref="B60:E60"/>
    <mergeCell ref="B46:D46"/>
    <mergeCell ref="B64:E64"/>
    <mergeCell ref="B65:E65"/>
    <mergeCell ref="B43:D43"/>
    <mergeCell ref="B54:D54"/>
    <mergeCell ref="B49:D49"/>
    <mergeCell ref="B50:D50"/>
    <mergeCell ref="B61:D61"/>
    <mergeCell ref="B63:D63"/>
    <mergeCell ref="B38:E38"/>
    <mergeCell ref="B47:D47"/>
    <mergeCell ref="H21:I22"/>
    <mergeCell ref="B40:D40"/>
    <mergeCell ref="B53:E53"/>
    <mergeCell ref="B58:E58"/>
    <mergeCell ref="B41:E41"/>
    <mergeCell ref="B51:E51"/>
    <mergeCell ref="B52:E52"/>
    <mergeCell ref="B55:E55"/>
    <mergeCell ref="B56:E56"/>
    <mergeCell ref="B57:E57"/>
    <mergeCell ref="B45:E45"/>
    <mergeCell ref="B42:E42"/>
    <mergeCell ref="B44:D44"/>
    <mergeCell ref="B32:D32"/>
    <mergeCell ref="B62:D62"/>
    <mergeCell ref="F10:I10"/>
    <mergeCell ref="B59:E59"/>
    <mergeCell ref="B24:E24"/>
    <mergeCell ref="B26:E26"/>
    <mergeCell ref="B27:E27"/>
    <mergeCell ref="B23:D23"/>
    <mergeCell ref="B31:D31"/>
    <mergeCell ref="B30:D30"/>
    <mergeCell ref="B33:D33"/>
    <mergeCell ref="B48:E48"/>
    <mergeCell ref="B28:E28"/>
    <mergeCell ref="B29:E29"/>
    <mergeCell ref="B37:E37"/>
    <mergeCell ref="B34:E34"/>
    <mergeCell ref="B39:D39"/>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42"/>
  <sheetViews>
    <sheetView showWhiteSpace="0" view="pageBreakPreview" zoomScale="70" zoomScaleNormal="100" zoomScaleSheetLayoutView="70" workbookViewId="0">
      <selection activeCell="C11" sqref="C11:G11"/>
    </sheetView>
  </sheetViews>
  <sheetFormatPr defaultRowHeight="12.75" x14ac:dyDescent="0.2"/>
  <cols>
    <col min="1" max="1" width="5.5703125" customWidth="1"/>
    <col min="2" max="2" width="64.85546875" style="67" customWidth="1"/>
    <col min="3" max="3" width="16.140625" style="1" customWidth="1"/>
    <col min="4" max="4" width="6.28515625" customWidth="1"/>
    <col min="5" max="5" width="26.285156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3:7" ht="24" customHeight="1" x14ac:dyDescent="0.2">
      <c r="C2" s="546" t="s">
        <v>802</v>
      </c>
      <c r="D2" s="559"/>
      <c r="E2" s="559"/>
      <c r="F2" s="559"/>
      <c r="G2" s="559"/>
    </row>
    <row r="3" spans="3:7" ht="19.5" customHeight="1" x14ac:dyDescent="0.3">
      <c r="C3" s="549" t="s">
        <v>798</v>
      </c>
      <c r="D3" s="554"/>
      <c r="E3" s="554"/>
      <c r="F3" s="554"/>
      <c r="G3" s="554"/>
    </row>
    <row r="4" spans="3:7" ht="21.75" customHeight="1" x14ac:dyDescent="0.3">
      <c r="C4" s="549" t="s">
        <v>73</v>
      </c>
      <c r="D4" s="554"/>
      <c r="E4" s="554"/>
      <c r="F4" s="554"/>
      <c r="G4" s="554"/>
    </row>
    <row r="5" spans="3:7" ht="19.5" customHeight="1" x14ac:dyDescent="0.3">
      <c r="C5" s="592" t="s">
        <v>750</v>
      </c>
      <c r="D5" s="592"/>
      <c r="E5" s="592"/>
      <c r="F5" s="592"/>
      <c r="G5" s="592"/>
    </row>
    <row r="6" spans="3:7" ht="19.5" customHeight="1" x14ac:dyDescent="0.3">
      <c r="C6" s="592" t="s">
        <v>785</v>
      </c>
      <c r="D6" s="592"/>
      <c r="E6" s="592"/>
      <c r="F6" s="592"/>
      <c r="G6" s="592"/>
    </row>
    <row r="7" spans="3:7" ht="23.25" customHeight="1" x14ac:dyDescent="0.3">
      <c r="C7" s="549" t="s">
        <v>799</v>
      </c>
      <c r="D7" s="554"/>
      <c r="E7" s="554"/>
      <c r="F7" s="554"/>
      <c r="G7" s="554"/>
    </row>
    <row r="10" spans="3:7" ht="21.75" customHeight="1" x14ac:dyDescent="0.2">
      <c r="C10" s="546" t="s">
        <v>504</v>
      </c>
      <c r="D10" s="559"/>
      <c r="E10" s="559"/>
      <c r="F10" s="559"/>
      <c r="G10" s="559"/>
    </row>
    <row r="11" spans="3:7" ht="20.25" customHeight="1" x14ac:dyDescent="0.3">
      <c r="C11" s="549" t="s">
        <v>642</v>
      </c>
      <c r="D11" s="554"/>
      <c r="E11" s="554"/>
      <c r="F11" s="554"/>
      <c r="G11" s="554"/>
    </row>
    <row r="12" spans="3:7" ht="19.5" customHeight="1" x14ac:dyDescent="0.3">
      <c r="C12" s="549" t="s">
        <v>73</v>
      </c>
      <c r="D12" s="554"/>
      <c r="E12" s="554"/>
      <c r="F12" s="554"/>
      <c r="G12" s="554"/>
    </row>
    <row r="13" spans="3:7" ht="22.7" customHeight="1" x14ac:dyDescent="0.3">
      <c r="C13" s="549" t="s">
        <v>407</v>
      </c>
      <c r="D13" s="554"/>
      <c r="E13" s="554"/>
      <c r="F13" s="554"/>
      <c r="G13" s="554"/>
    </row>
    <row r="14" spans="3:7" ht="21.2" customHeight="1" x14ac:dyDescent="0.3">
      <c r="C14" s="549" t="s">
        <v>643</v>
      </c>
      <c r="D14" s="554"/>
      <c r="E14" s="554"/>
      <c r="F14" s="554"/>
      <c r="G14" s="554"/>
    </row>
    <row r="15" spans="3:7" ht="14.25" customHeight="1" x14ac:dyDescent="0.2"/>
    <row r="17" spans="1:15" ht="18.75" customHeight="1" x14ac:dyDescent="0.3">
      <c r="B17" s="68"/>
      <c r="C17" s="35"/>
      <c r="D17" s="54"/>
      <c r="E17" s="54"/>
    </row>
    <row r="18" spans="1:15" ht="82.5" customHeight="1" x14ac:dyDescent="0.2">
      <c r="A18" s="580" t="s">
        <v>756</v>
      </c>
      <c r="B18" s="580"/>
      <c r="C18" s="580"/>
      <c r="D18" s="580"/>
      <c r="E18" s="580"/>
      <c r="F18" s="554"/>
      <c r="G18" s="554"/>
      <c r="H18" s="554"/>
      <c r="I18" s="554"/>
      <c r="J18" s="554"/>
      <c r="K18" s="554"/>
      <c r="L18" s="554"/>
      <c r="M18" s="554"/>
    </row>
    <row r="19" spans="1:15" ht="18.75" customHeight="1" x14ac:dyDescent="0.3">
      <c r="A19" s="36"/>
      <c r="B19" s="69"/>
      <c r="C19" s="440"/>
      <c r="E19" s="589" t="s">
        <v>56</v>
      </c>
      <c r="F19" s="590"/>
      <c r="G19" s="590"/>
      <c r="H19" s="590"/>
      <c r="I19" s="590"/>
      <c r="J19" s="590"/>
      <c r="K19" s="590"/>
      <c r="L19" s="590"/>
      <c r="M19" s="590"/>
    </row>
    <row r="20" spans="1:15" ht="27.75" customHeight="1" x14ac:dyDescent="0.2">
      <c r="A20" s="587" t="s">
        <v>33</v>
      </c>
      <c r="B20" s="574" t="s">
        <v>51</v>
      </c>
      <c r="C20" s="574" t="s">
        <v>14</v>
      </c>
      <c r="D20" s="574" t="s">
        <v>16</v>
      </c>
      <c r="E20" s="568" t="s">
        <v>95</v>
      </c>
      <c r="F20" s="591"/>
      <c r="G20" s="591"/>
      <c r="H20" s="591"/>
      <c r="I20" s="591"/>
      <c r="J20" s="591"/>
      <c r="K20" s="591"/>
      <c r="L20" s="591"/>
      <c r="M20" s="561"/>
    </row>
    <row r="21" spans="1:15" ht="12.2" customHeight="1" x14ac:dyDescent="0.2">
      <c r="A21" s="588"/>
      <c r="B21" s="575"/>
      <c r="C21" s="575"/>
      <c r="D21" s="575"/>
      <c r="E21" s="562"/>
      <c r="F21" s="590"/>
      <c r="G21" s="590"/>
      <c r="H21" s="590"/>
      <c r="I21" s="590"/>
      <c r="J21" s="590"/>
      <c r="K21" s="590"/>
      <c r="L21" s="590"/>
      <c r="M21" s="563"/>
    </row>
    <row r="22" spans="1:15" ht="18.75" x14ac:dyDescent="0.3">
      <c r="A22" s="71">
        <v>1</v>
      </c>
      <c r="B22" s="66">
        <v>2</v>
      </c>
      <c r="C22" s="439">
        <v>3</v>
      </c>
      <c r="D22" s="57">
        <v>4</v>
      </c>
      <c r="E22" s="255">
        <v>5</v>
      </c>
    </row>
    <row r="23" spans="1:15" ht="20.25" x14ac:dyDescent="0.3">
      <c r="A23" s="31"/>
      <c r="B23" s="70" t="s">
        <v>35</v>
      </c>
      <c r="C23" s="441"/>
      <c r="D23" s="38"/>
      <c r="E23" s="465">
        <f>E25+E59+E67+E77+E86+E90+E94+E101+E119+E123+E127+E131+E156+E171+E177+E182+E193+E198+E218+E223+E261+E330+E343+E357+E388+E393+E426+E430+E448+E460+E465+E474+E482+E490+E495+E503+E507+E511+E515+E486+E453</f>
        <v>6311321.4509000015</v>
      </c>
      <c r="N23" s="347"/>
      <c r="O23" s="390">
        <f>E23-Ведомственная!I25</f>
        <v>0</v>
      </c>
    </row>
    <row r="24" spans="1:15" ht="18.75" x14ac:dyDescent="0.3">
      <c r="A24" s="31"/>
      <c r="B24" s="46"/>
      <c r="C24" s="441"/>
      <c r="D24" s="38"/>
      <c r="E24" s="466"/>
    </row>
    <row r="25" spans="1:15" ht="53.45" customHeight="1" x14ac:dyDescent="0.3">
      <c r="A25" s="193" t="s">
        <v>34</v>
      </c>
      <c r="B25" s="282" t="s">
        <v>437</v>
      </c>
      <c r="C25" s="194" t="s">
        <v>161</v>
      </c>
      <c r="D25" s="195"/>
      <c r="E25" s="463">
        <f>E26+E32+E38</f>
        <v>270074.66300000006</v>
      </c>
    </row>
    <row r="26" spans="1:15" ht="63.75" customHeight="1" x14ac:dyDescent="0.3">
      <c r="A26" s="193"/>
      <c r="B26" s="343" t="s">
        <v>535</v>
      </c>
      <c r="C26" s="76" t="s">
        <v>255</v>
      </c>
      <c r="D26" s="2"/>
      <c r="E26" s="466">
        <f>E28</f>
        <v>79287.663000000015</v>
      </c>
    </row>
    <row r="27" spans="1:15" ht="61.5" customHeight="1" x14ac:dyDescent="0.3">
      <c r="A27" s="193"/>
      <c r="B27" s="343" t="s">
        <v>257</v>
      </c>
      <c r="C27" s="76" t="s">
        <v>258</v>
      </c>
      <c r="D27" s="2"/>
      <c r="E27" s="466">
        <f>E28</f>
        <v>79287.663000000015</v>
      </c>
    </row>
    <row r="28" spans="1:15" ht="46.5" customHeight="1" x14ac:dyDescent="0.3">
      <c r="A28" s="193"/>
      <c r="B28" s="146" t="s">
        <v>87</v>
      </c>
      <c r="C28" s="76" t="s">
        <v>259</v>
      </c>
      <c r="D28" s="33"/>
      <c r="E28" s="466">
        <f>E29+E30+E31</f>
        <v>79287.663000000015</v>
      </c>
    </row>
    <row r="29" spans="1:15" ht="30.2" customHeight="1" x14ac:dyDescent="0.3">
      <c r="A29" s="193"/>
      <c r="B29" s="342" t="s">
        <v>79</v>
      </c>
      <c r="C29" s="76" t="s">
        <v>259</v>
      </c>
      <c r="D29" s="92" t="s">
        <v>77</v>
      </c>
      <c r="E29" s="466">
        <f>Ведомственная!I93</f>
        <v>34906.100000000006</v>
      </c>
    </row>
    <row r="30" spans="1:15" ht="46.5" customHeight="1" x14ac:dyDescent="0.3">
      <c r="A30" s="193"/>
      <c r="B30" s="290" t="s">
        <v>92</v>
      </c>
      <c r="C30" s="76" t="s">
        <v>259</v>
      </c>
      <c r="D30" s="2" t="s">
        <v>75</v>
      </c>
      <c r="E30" s="466">
        <f>Ведомственная!I94</f>
        <v>43856.763000000006</v>
      </c>
    </row>
    <row r="31" spans="1:15" ht="46.5" customHeight="1" x14ac:dyDescent="0.3">
      <c r="A31" s="193"/>
      <c r="B31" s="94" t="s">
        <v>145</v>
      </c>
      <c r="C31" s="76" t="s">
        <v>259</v>
      </c>
      <c r="D31" s="2" t="s">
        <v>76</v>
      </c>
      <c r="E31" s="466">
        <f>Ведомственная!I95</f>
        <v>524.80000000000007</v>
      </c>
    </row>
    <row r="32" spans="1:15" ht="46.5" customHeight="1" x14ac:dyDescent="0.3">
      <c r="A32" s="193"/>
      <c r="B32" s="290" t="s">
        <v>117</v>
      </c>
      <c r="C32" s="110" t="s">
        <v>261</v>
      </c>
      <c r="D32" s="2"/>
      <c r="E32" s="466">
        <f>E34</f>
        <v>24132.800000000003</v>
      </c>
    </row>
    <row r="33" spans="1:5" ht="46.5" customHeight="1" x14ac:dyDescent="0.3">
      <c r="A33" s="193"/>
      <c r="B33" s="290" t="s">
        <v>260</v>
      </c>
      <c r="C33" s="110" t="s">
        <v>262</v>
      </c>
      <c r="D33" s="2"/>
      <c r="E33" s="466">
        <f>E34</f>
        <v>24132.800000000003</v>
      </c>
    </row>
    <row r="34" spans="1:5" ht="46.5" customHeight="1" x14ac:dyDescent="0.3">
      <c r="A34" s="193"/>
      <c r="B34" s="344" t="s">
        <v>87</v>
      </c>
      <c r="C34" s="110" t="s">
        <v>263</v>
      </c>
      <c r="D34" s="2"/>
      <c r="E34" s="466">
        <f>E35+E36+E37</f>
        <v>24132.800000000003</v>
      </c>
    </row>
    <row r="35" spans="1:5" ht="46.5" customHeight="1" x14ac:dyDescent="0.3">
      <c r="A35" s="193"/>
      <c r="B35" s="342" t="s">
        <v>79</v>
      </c>
      <c r="C35" s="110" t="s">
        <v>263</v>
      </c>
      <c r="D35" s="2" t="s">
        <v>77</v>
      </c>
      <c r="E35" s="466">
        <f>Ведомственная!I99</f>
        <v>21985.800000000003</v>
      </c>
    </row>
    <row r="36" spans="1:5" ht="46.5" customHeight="1" x14ac:dyDescent="0.3">
      <c r="A36" s="193"/>
      <c r="B36" s="290" t="s">
        <v>92</v>
      </c>
      <c r="C36" s="110" t="s">
        <v>263</v>
      </c>
      <c r="D36" s="2" t="s">
        <v>75</v>
      </c>
      <c r="E36" s="466">
        <f>Ведомственная!I100</f>
        <v>2143.5</v>
      </c>
    </row>
    <row r="37" spans="1:5" ht="46.5" customHeight="1" x14ac:dyDescent="0.3">
      <c r="A37" s="193"/>
      <c r="B37" s="290" t="s">
        <v>284</v>
      </c>
      <c r="C37" s="110" t="s">
        <v>263</v>
      </c>
      <c r="D37" s="2" t="s">
        <v>283</v>
      </c>
      <c r="E37" s="466">
        <f>Ведомственная!I101</f>
        <v>3.5</v>
      </c>
    </row>
    <row r="38" spans="1:5" ht="66.75" customHeight="1" x14ac:dyDescent="0.3">
      <c r="A38" s="193"/>
      <c r="B38" s="342" t="s">
        <v>436</v>
      </c>
      <c r="C38" s="30" t="s">
        <v>264</v>
      </c>
      <c r="D38" s="2"/>
      <c r="E38" s="464">
        <f>E39+E44</f>
        <v>166654.20000000001</v>
      </c>
    </row>
    <row r="39" spans="1:5" ht="75" x14ac:dyDescent="0.3">
      <c r="A39" s="193"/>
      <c r="B39" s="351" t="s">
        <v>792</v>
      </c>
      <c r="C39" s="30" t="s">
        <v>265</v>
      </c>
      <c r="D39" s="2"/>
      <c r="E39" s="464">
        <f>E40</f>
        <v>157007</v>
      </c>
    </row>
    <row r="40" spans="1:5" ht="62.45" customHeight="1" x14ac:dyDescent="0.3">
      <c r="A40" s="193"/>
      <c r="B40" s="351" t="s">
        <v>83</v>
      </c>
      <c r="C40" s="110" t="s">
        <v>266</v>
      </c>
      <c r="D40" s="30"/>
      <c r="E40" s="464">
        <f>E41+E42+E43</f>
        <v>157007</v>
      </c>
    </row>
    <row r="41" spans="1:5" ht="50.25" customHeight="1" x14ac:dyDescent="0.3">
      <c r="A41" s="193"/>
      <c r="B41" s="351" t="s">
        <v>403</v>
      </c>
      <c r="C41" s="110" t="s">
        <v>266</v>
      </c>
      <c r="D41" s="352" t="s">
        <v>74</v>
      </c>
      <c r="E41" s="464">
        <f>Ведомственная!I470+Ведомственная!I50</f>
        <v>155997.4</v>
      </c>
    </row>
    <row r="42" spans="1:5" ht="50.25" customHeight="1" x14ac:dyDescent="0.3">
      <c r="A42" s="193"/>
      <c r="B42" s="290" t="s">
        <v>92</v>
      </c>
      <c r="C42" s="110" t="s">
        <v>266</v>
      </c>
      <c r="D42" s="2" t="s">
        <v>75</v>
      </c>
      <c r="E42" s="464">
        <f>+Ведомственная!I471+Ведомственная!I51</f>
        <v>240.90000000000003</v>
      </c>
    </row>
    <row r="43" spans="1:5" ht="29.25" customHeight="1" x14ac:dyDescent="0.3">
      <c r="A43" s="193"/>
      <c r="B43" s="290" t="s">
        <v>145</v>
      </c>
      <c r="C43" s="110" t="s">
        <v>266</v>
      </c>
      <c r="D43" s="2" t="s">
        <v>76</v>
      </c>
      <c r="E43" s="464">
        <f>Ведомственная!I52</f>
        <v>768.69999999999993</v>
      </c>
    </row>
    <row r="44" spans="1:5" ht="75" x14ac:dyDescent="0.3">
      <c r="A44" s="193"/>
      <c r="B44" s="290" t="s">
        <v>793</v>
      </c>
      <c r="C44" s="110" t="s">
        <v>397</v>
      </c>
      <c r="D44" s="2"/>
      <c r="E44" s="464">
        <f>E45+E53+E48+E51+E56</f>
        <v>9647.2000000000007</v>
      </c>
    </row>
    <row r="45" spans="1:5" ht="188.45" customHeight="1" x14ac:dyDescent="0.3">
      <c r="A45" s="35"/>
      <c r="B45" s="319" t="s">
        <v>721</v>
      </c>
      <c r="C45" s="30" t="s">
        <v>398</v>
      </c>
      <c r="D45" s="2"/>
      <c r="E45" s="466">
        <f>E46+E47</f>
        <v>923.1</v>
      </c>
    </row>
    <row r="46" spans="1:5" ht="55.5" customHeight="1" x14ac:dyDescent="0.3">
      <c r="A46" s="35"/>
      <c r="B46" s="342" t="s">
        <v>403</v>
      </c>
      <c r="C46" s="30" t="s">
        <v>398</v>
      </c>
      <c r="D46" s="30" t="s">
        <v>74</v>
      </c>
      <c r="E46" s="466">
        <f>Ведомственная!I55</f>
        <v>883.7</v>
      </c>
    </row>
    <row r="47" spans="1:5" ht="63" customHeight="1" x14ac:dyDescent="0.3">
      <c r="A47" s="35"/>
      <c r="B47" s="290" t="s">
        <v>92</v>
      </c>
      <c r="C47" s="30" t="s">
        <v>398</v>
      </c>
      <c r="D47" s="30" t="s">
        <v>75</v>
      </c>
      <c r="E47" s="466">
        <f>Ведомственная!I56</f>
        <v>39.400000000000006</v>
      </c>
    </row>
    <row r="48" spans="1:5" ht="63" customHeight="1" x14ac:dyDescent="0.3">
      <c r="A48" s="35"/>
      <c r="B48" s="290" t="s">
        <v>429</v>
      </c>
      <c r="C48" s="33" t="s">
        <v>399</v>
      </c>
      <c r="D48" s="30"/>
      <c r="E48" s="466">
        <f>E49+E50</f>
        <v>1840.2000000000003</v>
      </c>
    </row>
    <row r="49" spans="1:13" ht="63" customHeight="1" x14ac:dyDescent="0.3">
      <c r="A49" s="35"/>
      <c r="B49" s="342" t="s">
        <v>403</v>
      </c>
      <c r="C49" s="33" t="s">
        <v>399</v>
      </c>
      <c r="D49" s="30" t="s">
        <v>74</v>
      </c>
      <c r="E49" s="466">
        <f>Ведомственная!I58</f>
        <v>1678.2000000000003</v>
      </c>
    </row>
    <row r="50" spans="1:13" ht="63" customHeight="1" x14ac:dyDescent="0.3">
      <c r="A50" s="35"/>
      <c r="B50" s="290" t="s">
        <v>92</v>
      </c>
      <c r="C50" s="33" t="s">
        <v>399</v>
      </c>
      <c r="D50" s="30" t="s">
        <v>75</v>
      </c>
      <c r="E50" s="466">
        <f>Ведомственная!I59</f>
        <v>162</v>
      </c>
    </row>
    <row r="51" spans="1:13" ht="127.5" customHeight="1" x14ac:dyDescent="0.3">
      <c r="A51" s="35"/>
      <c r="B51" s="109" t="s">
        <v>719</v>
      </c>
      <c r="C51" s="76" t="s">
        <v>549</v>
      </c>
      <c r="D51" s="110"/>
      <c r="E51" s="464">
        <f>E52</f>
        <v>923.2</v>
      </c>
    </row>
    <row r="52" spans="1:13" ht="63" customHeight="1" x14ac:dyDescent="0.3">
      <c r="A52" s="35"/>
      <c r="B52" s="389" t="s">
        <v>403</v>
      </c>
      <c r="C52" s="76" t="s">
        <v>549</v>
      </c>
      <c r="D52" s="110" t="s">
        <v>74</v>
      </c>
      <c r="E52" s="464">
        <f>Ведомственная!I474</f>
        <v>923.2</v>
      </c>
    </row>
    <row r="53" spans="1:13" ht="83.25" customHeight="1" x14ac:dyDescent="0.3">
      <c r="A53" s="35"/>
      <c r="B53" s="393" t="s">
        <v>349</v>
      </c>
      <c r="C53" s="33" t="s">
        <v>558</v>
      </c>
      <c r="D53" s="8"/>
      <c r="E53" s="466">
        <f>E54+E55</f>
        <v>5037.5999999999995</v>
      </c>
    </row>
    <row r="54" spans="1:13" ht="44.45" customHeight="1" x14ac:dyDescent="0.3">
      <c r="A54" s="35"/>
      <c r="B54" s="392" t="s">
        <v>403</v>
      </c>
      <c r="C54" s="33" t="s">
        <v>558</v>
      </c>
      <c r="D54" s="30" t="s">
        <v>74</v>
      </c>
      <c r="E54" s="466">
        <f>Ведомственная!I61</f>
        <v>4854.2999999999993</v>
      </c>
    </row>
    <row r="55" spans="1:13" ht="47.25" customHeight="1" x14ac:dyDescent="0.3">
      <c r="A55" s="35"/>
      <c r="B55" s="290" t="s">
        <v>92</v>
      </c>
      <c r="C55" s="33" t="s">
        <v>558</v>
      </c>
      <c r="D55" s="30" t="s">
        <v>75</v>
      </c>
      <c r="E55" s="466">
        <f>Ведомственная!I62</f>
        <v>183.3</v>
      </c>
    </row>
    <row r="56" spans="1:13" ht="210.75" customHeight="1" x14ac:dyDescent="0.3">
      <c r="A56" s="35"/>
      <c r="B56" s="474" t="s">
        <v>639</v>
      </c>
      <c r="C56" s="475" t="s">
        <v>616</v>
      </c>
      <c r="D56" s="477"/>
      <c r="E56" s="476">
        <f>E57+E58</f>
        <v>923.1</v>
      </c>
    </row>
    <row r="57" spans="1:13" ht="52.5" customHeight="1" x14ac:dyDescent="0.3">
      <c r="A57" s="35"/>
      <c r="B57" s="456" t="s">
        <v>403</v>
      </c>
      <c r="C57" s="33" t="s">
        <v>616</v>
      </c>
      <c r="D57" s="30" t="s">
        <v>74</v>
      </c>
      <c r="E57" s="466">
        <f>Ведомственная!I859</f>
        <v>846.7</v>
      </c>
    </row>
    <row r="58" spans="1:13" ht="53.45" customHeight="1" x14ac:dyDescent="0.3">
      <c r="A58" s="35"/>
      <c r="B58" s="290" t="s">
        <v>92</v>
      </c>
      <c r="C58" s="33" t="s">
        <v>616</v>
      </c>
      <c r="D58" s="30" t="s">
        <v>75</v>
      </c>
      <c r="E58" s="466">
        <f>Ведомственная!I860</f>
        <v>76.400000000000006</v>
      </c>
    </row>
    <row r="59" spans="1:13" ht="72.75" customHeight="1" x14ac:dyDescent="0.3">
      <c r="A59" s="196" t="s">
        <v>36</v>
      </c>
      <c r="B59" s="197" t="s">
        <v>438</v>
      </c>
      <c r="C59" s="198" t="s">
        <v>167</v>
      </c>
      <c r="D59" s="194"/>
      <c r="E59" s="463">
        <f>E60</f>
        <v>644.29999999999995</v>
      </c>
    </row>
    <row r="60" spans="1:13" ht="35.450000000000003" customHeight="1" x14ac:dyDescent="0.3">
      <c r="A60" s="196"/>
      <c r="B60" s="109" t="s">
        <v>294</v>
      </c>
      <c r="C60" s="76" t="s">
        <v>293</v>
      </c>
      <c r="D60" s="110"/>
      <c r="E60" s="464">
        <f>E61+E63+E65</f>
        <v>644.29999999999995</v>
      </c>
      <c r="F60" s="84"/>
      <c r="G60" s="84"/>
      <c r="H60" s="84"/>
      <c r="I60" s="84"/>
      <c r="J60" s="84"/>
      <c r="K60" s="84"/>
      <c r="L60" s="84"/>
      <c r="M60" s="84"/>
    </row>
    <row r="61" spans="1:13" ht="45.75" customHeight="1" x14ac:dyDescent="0.3">
      <c r="A61" s="35"/>
      <c r="B61" s="177" t="s">
        <v>366</v>
      </c>
      <c r="C61" s="76" t="s">
        <v>373</v>
      </c>
      <c r="D61" s="30"/>
      <c r="E61" s="466">
        <f>E62</f>
        <v>0</v>
      </c>
    </row>
    <row r="62" spans="1:13" ht="46.5" customHeight="1" x14ac:dyDescent="0.3">
      <c r="A62" s="35"/>
      <c r="B62" s="177" t="s">
        <v>92</v>
      </c>
      <c r="C62" s="76" t="s">
        <v>373</v>
      </c>
      <c r="D62" s="30" t="s">
        <v>75</v>
      </c>
      <c r="E62" s="466">
        <f>Ведомственная!I66</f>
        <v>0</v>
      </c>
    </row>
    <row r="63" spans="1:13" ht="45" customHeight="1" x14ac:dyDescent="0.3">
      <c r="A63" s="35"/>
      <c r="B63" s="177" t="s">
        <v>367</v>
      </c>
      <c r="C63" s="76" t="s">
        <v>374</v>
      </c>
      <c r="D63" s="30"/>
      <c r="E63" s="466">
        <f>E64</f>
        <v>269.7</v>
      </c>
    </row>
    <row r="64" spans="1:13" ht="49.7" customHeight="1" x14ac:dyDescent="0.3">
      <c r="A64" s="35"/>
      <c r="B64" s="177" t="s">
        <v>92</v>
      </c>
      <c r="C64" s="76" t="s">
        <v>374</v>
      </c>
      <c r="D64" s="30" t="s">
        <v>75</v>
      </c>
      <c r="E64" s="466">
        <f>Ведомственная!I317+Ведомственная!I421+Ведомственная!I447+Ведомственная!I547+Ведомственная!I480</f>
        <v>269.7</v>
      </c>
    </row>
    <row r="65" spans="1:13" ht="49.7" customHeight="1" x14ac:dyDescent="0.3">
      <c r="A65" s="35"/>
      <c r="B65" s="109" t="s">
        <v>506</v>
      </c>
      <c r="C65" s="76" t="s">
        <v>507</v>
      </c>
      <c r="D65" s="110"/>
      <c r="E65" s="466">
        <f>E66</f>
        <v>374.6</v>
      </c>
    </row>
    <row r="66" spans="1:13" ht="49.7" customHeight="1" x14ac:dyDescent="0.3">
      <c r="A66" s="35"/>
      <c r="B66" s="109" t="s">
        <v>92</v>
      </c>
      <c r="C66" s="76" t="s">
        <v>507</v>
      </c>
      <c r="D66" s="110" t="s">
        <v>75</v>
      </c>
      <c r="E66" s="466">
        <f>Ведомственная!I68</f>
        <v>374.6</v>
      </c>
    </row>
    <row r="67" spans="1:13" ht="65.25" customHeight="1" x14ac:dyDescent="0.3">
      <c r="A67" s="196" t="s">
        <v>37</v>
      </c>
      <c r="B67" s="199" t="s">
        <v>481</v>
      </c>
      <c r="C67" s="194" t="s">
        <v>166</v>
      </c>
      <c r="D67" s="200"/>
      <c r="E67" s="463">
        <f>E68</f>
        <v>30959.199999999997</v>
      </c>
    </row>
    <row r="68" spans="1:13" ht="35.450000000000003" customHeight="1" x14ac:dyDescent="0.3">
      <c r="A68" s="196"/>
      <c r="B68" s="119" t="s">
        <v>296</v>
      </c>
      <c r="C68" s="110" t="s">
        <v>295</v>
      </c>
      <c r="D68" s="73"/>
      <c r="E68" s="464">
        <f>E69+E74</f>
        <v>30959.199999999997</v>
      </c>
      <c r="F68" s="84"/>
      <c r="G68" s="84"/>
      <c r="H68" s="84"/>
      <c r="I68" s="84"/>
      <c r="J68" s="84"/>
      <c r="K68" s="84"/>
      <c r="L68" s="84"/>
      <c r="M68" s="84"/>
    </row>
    <row r="69" spans="1:13" ht="64.5" customHeight="1" x14ac:dyDescent="0.3">
      <c r="A69" s="35"/>
      <c r="B69" s="119" t="s">
        <v>480</v>
      </c>
      <c r="C69" s="30" t="s">
        <v>304</v>
      </c>
      <c r="D69" s="9"/>
      <c r="E69" s="466">
        <f>E71+E72+E73</f>
        <v>25959.199999999997</v>
      </c>
    </row>
    <row r="70" spans="1:13" ht="52.5" customHeight="1" x14ac:dyDescent="0.3">
      <c r="A70" s="35"/>
      <c r="B70" s="278" t="s">
        <v>83</v>
      </c>
      <c r="C70" s="30" t="s">
        <v>305</v>
      </c>
      <c r="D70" s="9"/>
      <c r="E70" s="466">
        <f>E71+E72+E73</f>
        <v>25959.199999999997</v>
      </c>
    </row>
    <row r="71" spans="1:13" ht="45" customHeight="1" x14ac:dyDescent="0.3">
      <c r="A71" s="35"/>
      <c r="B71" s="278" t="s">
        <v>403</v>
      </c>
      <c r="C71" s="30" t="s">
        <v>305</v>
      </c>
      <c r="D71" s="9" t="s">
        <v>74</v>
      </c>
      <c r="E71" s="466">
        <f>Ведомственная!I408</f>
        <v>25565.1</v>
      </c>
    </row>
    <row r="72" spans="1:13" ht="45.75" customHeight="1" x14ac:dyDescent="0.3">
      <c r="A72" s="35"/>
      <c r="B72" s="279" t="s">
        <v>92</v>
      </c>
      <c r="C72" s="30" t="s">
        <v>305</v>
      </c>
      <c r="D72" s="9" t="s">
        <v>75</v>
      </c>
      <c r="E72" s="466">
        <f>Ведомственная!I409</f>
        <v>359.09999999999997</v>
      </c>
    </row>
    <row r="73" spans="1:13" ht="30.2" customHeight="1" x14ac:dyDescent="0.3">
      <c r="A73" s="35"/>
      <c r="B73" s="279" t="s">
        <v>145</v>
      </c>
      <c r="C73" s="30" t="s">
        <v>305</v>
      </c>
      <c r="D73" s="9" t="s">
        <v>76</v>
      </c>
      <c r="E73" s="466">
        <f>Ведомственная!I410</f>
        <v>35</v>
      </c>
    </row>
    <row r="74" spans="1:13" ht="45" customHeight="1" x14ac:dyDescent="0.3">
      <c r="A74" s="35"/>
      <c r="B74" s="290" t="s">
        <v>382</v>
      </c>
      <c r="C74" s="8" t="s">
        <v>377</v>
      </c>
      <c r="D74" s="2"/>
      <c r="E74" s="466">
        <f>E75</f>
        <v>5000</v>
      </c>
    </row>
    <row r="75" spans="1:13" ht="50.25" customHeight="1" x14ac:dyDescent="0.3">
      <c r="A75" s="35"/>
      <c r="B75" s="290" t="s">
        <v>381</v>
      </c>
      <c r="C75" s="8" t="s">
        <v>378</v>
      </c>
      <c r="D75" s="2"/>
      <c r="E75" s="466">
        <f>E76</f>
        <v>5000</v>
      </c>
    </row>
    <row r="76" spans="1:13" ht="30.75" customHeight="1" x14ac:dyDescent="0.3">
      <c r="A76" s="35"/>
      <c r="B76" s="290" t="s">
        <v>380</v>
      </c>
      <c r="C76" s="8" t="s">
        <v>378</v>
      </c>
      <c r="D76" s="2" t="s">
        <v>379</v>
      </c>
      <c r="E76" s="466">
        <f>Ведомственная!I428</f>
        <v>5000</v>
      </c>
    </row>
    <row r="77" spans="1:13" ht="85.7" customHeight="1" x14ac:dyDescent="0.3">
      <c r="A77" s="193" t="s">
        <v>38</v>
      </c>
      <c r="B77" s="283" t="s">
        <v>441</v>
      </c>
      <c r="C77" s="198" t="s">
        <v>164</v>
      </c>
      <c r="D77" s="195"/>
      <c r="E77" s="463">
        <f>E81+E78</f>
        <v>120446.3</v>
      </c>
    </row>
    <row r="78" spans="1:13" ht="88.5" customHeight="1" x14ac:dyDescent="0.3">
      <c r="A78" s="196"/>
      <c r="B78" s="290" t="s">
        <v>536</v>
      </c>
      <c r="C78" s="8" t="s">
        <v>268</v>
      </c>
      <c r="D78" s="2"/>
      <c r="E78" s="464">
        <f>E79</f>
        <v>117249</v>
      </c>
    </row>
    <row r="79" spans="1:13" ht="98.45" customHeight="1" x14ac:dyDescent="0.3">
      <c r="A79" s="196"/>
      <c r="B79" s="155" t="s">
        <v>713</v>
      </c>
      <c r="C79" s="8" t="s">
        <v>579</v>
      </c>
      <c r="D79" s="2"/>
      <c r="E79" s="464">
        <f>E80</f>
        <v>117249</v>
      </c>
    </row>
    <row r="80" spans="1:13" ht="39.200000000000003" customHeight="1" x14ac:dyDescent="0.3">
      <c r="A80" s="196"/>
      <c r="B80" s="290" t="s">
        <v>102</v>
      </c>
      <c r="C80" s="8" t="s">
        <v>579</v>
      </c>
      <c r="D80" s="2" t="s">
        <v>101</v>
      </c>
      <c r="E80" s="464">
        <f>Ведомственная!I367</f>
        <v>117249</v>
      </c>
    </row>
    <row r="81" spans="1:17" ht="51.75" customHeight="1" x14ac:dyDescent="0.3">
      <c r="A81" s="35" t="s">
        <v>544</v>
      </c>
      <c r="B81" s="123" t="s">
        <v>339</v>
      </c>
      <c r="C81" s="76" t="s">
        <v>340</v>
      </c>
      <c r="D81" s="83"/>
      <c r="E81" s="466">
        <f>E82</f>
        <v>3197.2999999999997</v>
      </c>
    </row>
    <row r="82" spans="1:17" ht="93.2" customHeight="1" x14ac:dyDescent="0.3">
      <c r="A82" s="35"/>
      <c r="B82" s="107" t="s">
        <v>375</v>
      </c>
      <c r="C82" s="76" t="s">
        <v>376</v>
      </c>
      <c r="D82" s="83"/>
      <c r="E82" s="466">
        <f>E83</f>
        <v>3197.2999999999997</v>
      </c>
    </row>
    <row r="83" spans="1:17" ht="85.7" customHeight="1" x14ac:dyDescent="0.3">
      <c r="A83" s="35"/>
      <c r="B83" s="267" t="s">
        <v>165</v>
      </c>
      <c r="C83" s="8" t="s">
        <v>341</v>
      </c>
      <c r="D83" s="2"/>
      <c r="E83" s="466">
        <f>E84+E85</f>
        <v>3197.2999999999997</v>
      </c>
    </row>
    <row r="84" spans="1:17" ht="55.5" customHeight="1" x14ac:dyDescent="0.3">
      <c r="A84" s="35"/>
      <c r="B84" s="268" t="s">
        <v>92</v>
      </c>
      <c r="C84" s="8" t="s">
        <v>341</v>
      </c>
      <c r="D84" s="30" t="s">
        <v>75</v>
      </c>
      <c r="E84" s="466">
        <f>Ведомственная!I106+Ведомственная!I238</f>
        <v>3197.2999999999997</v>
      </c>
    </row>
    <row r="85" spans="1:17" ht="38.25" customHeight="1" x14ac:dyDescent="0.3">
      <c r="A85" s="35"/>
      <c r="B85" s="94" t="s">
        <v>145</v>
      </c>
      <c r="C85" s="8" t="s">
        <v>341</v>
      </c>
      <c r="D85" s="30" t="s">
        <v>76</v>
      </c>
      <c r="E85" s="466">
        <f>Ведомственная!I107</f>
        <v>0</v>
      </c>
    </row>
    <row r="86" spans="1:17" ht="108.75" customHeight="1" x14ac:dyDescent="0.3">
      <c r="A86" s="193" t="s">
        <v>39</v>
      </c>
      <c r="B86" s="197" t="s">
        <v>443</v>
      </c>
      <c r="C86" s="198" t="s">
        <v>168</v>
      </c>
      <c r="D86" s="194"/>
      <c r="E86" s="463">
        <f>E87</f>
        <v>5281.9000000000005</v>
      </c>
    </row>
    <row r="87" spans="1:17" ht="84.75" customHeight="1" x14ac:dyDescent="0.3">
      <c r="A87" s="35"/>
      <c r="B87" s="279" t="s">
        <v>178</v>
      </c>
      <c r="C87" s="8" t="s">
        <v>169</v>
      </c>
      <c r="D87" s="2"/>
      <c r="E87" s="466">
        <f>E89</f>
        <v>5281.9000000000005</v>
      </c>
    </row>
    <row r="88" spans="1:17" ht="72.75" customHeight="1" x14ac:dyDescent="0.3">
      <c r="A88" s="35"/>
      <c r="B88" s="271" t="s">
        <v>350</v>
      </c>
      <c r="C88" s="8" t="s">
        <v>170</v>
      </c>
      <c r="D88" s="2"/>
      <c r="E88" s="466">
        <f>E89</f>
        <v>5281.9000000000005</v>
      </c>
    </row>
    <row r="89" spans="1:17" ht="51" customHeight="1" x14ac:dyDescent="0.3">
      <c r="A89" s="35"/>
      <c r="B89" s="109" t="s">
        <v>92</v>
      </c>
      <c r="C89" s="8" t="s">
        <v>170</v>
      </c>
      <c r="D89" s="2" t="s">
        <v>75</v>
      </c>
      <c r="E89" s="466">
        <f>Ведомственная!I111</f>
        <v>5281.9000000000005</v>
      </c>
    </row>
    <row r="90" spans="1:17" ht="85.7" customHeight="1" x14ac:dyDescent="0.3">
      <c r="A90" s="193" t="s">
        <v>40</v>
      </c>
      <c r="B90" s="197" t="s">
        <v>445</v>
      </c>
      <c r="C90" s="198" t="s">
        <v>171</v>
      </c>
      <c r="D90" s="195"/>
      <c r="E90" s="463">
        <f>E92</f>
        <v>6571.4999999999991</v>
      </c>
      <c r="Q90" s="74"/>
    </row>
    <row r="91" spans="1:17" ht="69.75" customHeight="1" x14ac:dyDescent="0.3">
      <c r="A91" s="196"/>
      <c r="B91" s="109" t="s">
        <v>363</v>
      </c>
      <c r="C91" s="76" t="s">
        <v>297</v>
      </c>
      <c r="D91" s="83"/>
      <c r="E91" s="464">
        <f>E92</f>
        <v>6571.4999999999991</v>
      </c>
      <c r="F91" s="84"/>
      <c r="G91" s="84"/>
      <c r="H91" s="84"/>
      <c r="I91" s="84"/>
      <c r="J91" s="84"/>
      <c r="K91" s="84"/>
      <c r="L91" s="84"/>
      <c r="M91" s="84"/>
      <c r="Q91" s="74"/>
    </row>
    <row r="92" spans="1:17" ht="72.75" customHeight="1" x14ac:dyDescent="0.3">
      <c r="A92" s="158"/>
      <c r="B92" s="266" t="s">
        <v>338</v>
      </c>
      <c r="C92" s="76" t="s">
        <v>343</v>
      </c>
      <c r="D92" s="83"/>
      <c r="E92" s="464">
        <f>E93</f>
        <v>6571.4999999999991</v>
      </c>
    </row>
    <row r="93" spans="1:17" ht="53.45" customHeight="1" x14ac:dyDescent="0.3">
      <c r="A93" s="158"/>
      <c r="B93" s="109" t="s">
        <v>92</v>
      </c>
      <c r="C93" s="76" t="s">
        <v>343</v>
      </c>
      <c r="D93" s="83" t="s">
        <v>75</v>
      </c>
      <c r="E93" s="464">
        <f>Ведомственная!I115+Ведомственная!I415+Ведомственная!I441+Ведомственная!I487</f>
        <v>6571.4999999999991</v>
      </c>
    </row>
    <row r="94" spans="1:17" ht="72.75" customHeight="1" x14ac:dyDescent="0.3">
      <c r="A94" s="193" t="s">
        <v>41</v>
      </c>
      <c r="B94" s="201" t="s">
        <v>447</v>
      </c>
      <c r="C94" s="198" t="s">
        <v>172</v>
      </c>
      <c r="D94" s="195"/>
      <c r="E94" s="463">
        <f>E95+E98</f>
        <v>4663.1000000000004</v>
      </c>
    </row>
    <row r="95" spans="1:17" ht="69.75" customHeight="1" x14ac:dyDescent="0.3">
      <c r="A95" s="124"/>
      <c r="B95" s="181" t="s">
        <v>121</v>
      </c>
      <c r="C95" s="8" t="s">
        <v>173</v>
      </c>
      <c r="D95" s="2"/>
      <c r="E95" s="466">
        <f>E96</f>
        <v>4567</v>
      </c>
    </row>
    <row r="96" spans="1:17" ht="82.5" customHeight="1" x14ac:dyDescent="0.3">
      <c r="A96" s="124"/>
      <c r="B96" s="181" t="s">
        <v>122</v>
      </c>
      <c r="C96" s="8" t="s">
        <v>344</v>
      </c>
      <c r="D96" s="2"/>
      <c r="E96" s="466">
        <f>E97</f>
        <v>4567</v>
      </c>
    </row>
    <row r="97" spans="1:5" ht="57.75" customHeight="1" x14ac:dyDescent="0.3">
      <c r="A97" s="124"/>
      <c r="B97" s="177" t="s">
        <v>92</v>
      </c>
      <c r="C97" s="8" t="s">
        <v>344</v>
      </c>
      <c r="D97" s="2" t="s">
        <v>75</v>
      </c>
      <c r="E97" s="466">
        <f>Ведомственная!I119</f>
        <v>4567</v>
      </c>
    </row>
    <row r="98" spans="1:5" ht="48.2" customHeight="1" x14ac:dyDescent="0.3">
      <c r="A98" s="124"/>
      <c r="B98" s="177" t="s">
        <v>537</v>
      </c>
      <c r="C98" s="8" t="s">
        <v>175</v>
      </c>
      <c r="D98" s="8"/>
      <c r="E98" s="466">
        <f>+E99</f>
        <v>96.1</v>
      </c>
    </row>
    <row r="99" spans="1:5" ht="40.700000000000003" customHeight="1" x14ac:dyDescent="0.3">
      <c r="A99" s="35"/>
      <c r="B99" s="290" t="s">
        <v>420</v>
      </c>
      <c r="C99" s="8" t="s">
        <v>419</v>
      </c>
      <c r="D99" s="8"/>
      <c r="E99" s="466">
        <f>E100</f>
        <v>96.1</v>
      </c>
    </row>
    <row r="100" spans="1:5" ht="56.25" customHeight="1" x14ac:dyDescent="0.3">
      <c r="A100" s="35"/>
      <c r="B100" s="290" t="s">
        <v>92</v>
      </c>
      <c r="C100" s="8" t="s">
        <v>419</v>
      </c>
      <c r="D100" s="12" t="s">
        <v>75</v>
      </c>
      <c r="E100" s="466">
        <f>Ведомственная!I122</f>
        <v>96.1</v>
      </c>
    </row>
    <row r="101" spans="1:5" ht="69" customHeight="1" x14ac:dyDescent="0.3">
      <c r="A101" s="193" t="s">
        <v>42</v>
      </c>
      <c r="B101" s="283" t="s">
        <v>453</v>
      </c>
      <c r="C101" s="198" t="s">
        <v>174</v>
      </c>
      <c r="D101" s="195"/>
      <c r="E101" s="463">
        <f>E102+E114</f>
        <v>58884.2</v>
      </c>
    </row>
    <row r="102" spans="1:5" ht="98.45" customHeight="1" x14ac:dyDescent="0.3">
      <c r="A102" s="35"/>
      <c r="B102" s="14" t="s">
        <v>538</v>
      </c>
      <c r="C102" s="8" t="s">
        <v>182</v>
      </c>
      <c r="D102" s="2"/>
      <c r="E102" s="466">
        <f>E103+E112+E107+E110</f>
        <v>29844.9</v>
      </c>
    </row>
    <row r="103" spans="1:5" ht="43.5" customHeight="1" x14ac:dyDescent="0.3">
      <c r="A103" s="35"/>
      <c r="B103" s="14" t="s">
        <v>87</v>
      </c>
      <c r="C103" s="8" t="s">
        <v>183</v>
      </c>
      <c r="D103" s="2"/>
      <c r="E103" s="466">
        <f>E104+E105+E106</f>
        <v>25812.400000000001</v>
      </c>
    </row>
    <row r="104" spans="1:5" ht="39.200000000000003" customHeight="1" x14ac:dyDescent="0.3">
      <c r="A104" s="35"/>
      <c r="B104" s="178" t="s">
        <v>79</v>
      </c>
      <c r="C104" s="8" t="s">
        <v>183</v>
      </c>
      <c r="D104" s="30" t="s">
        <v>77</v>
      </c>
      <c r="E104" s="466">
        <f>Ведомственная!I158</f>
        <v>21459.7</v>
      </c>
    </row>
    <row r="105" spans="1:5" ht="61.5" customHeight="1" x14ac:dyDescent="0.3">
      <c r="A105" s="35"/>
      <c r="B105" s="177" t="s">
        <v>92</v>
      </c>
      <c r="C105" s="8" t="s">
        <v>183</v>
      </c>
      <c r="D105" s="30" t="s">
        <v>75</v>
      </c>
      <c r="E105" s="467">
        <f>Ведомственная!I159</f>
        <v>4181.2</v>
      </c>
    </row>
    <row r="106" spans="1:5" ht="33" customHeight="1" x14ac:dyDescent="0.3">
      <c r="A106" s="35"/>
      <c r="B106" s="177" t="s">
        <v>145</v>
      </c>
      <c r="C106" s="8" t="s">
        <v>183</v>
      </c>
      <c r="D106" s="30" t="s">
        <v>76</v>
      </c>
      <c r="E106" s="467">
        <f>Ведомственная!I160</f>
        <v>171.5</v>
      </c>
    </row>
    <row r="107" spans="1:5" ht="93.75" x14ac:dyDescent="0.3">
      <c r="A107" s="35"/>
      <c r="B107" s="496" t="s">
        <v>689</v>
      </c>
      <c r="C107" s="8" t="s">
        <v>690</v>
      </c>
      <c r="D107" s="30"/>
      <c r="E107" s="467">
        <f>E109+E108</f>
        <v>3340.6000000000004</v>
      </c>
    </row>
    <row r="108" spans="1:5" ht="56.25" x14ac:dyDescent="0.3">
      <c r="A108" s="35"/>
      <c r="B108" s="290" t="s">
        <v>92</v>
      </c>
      <c r="C108" s="8" t="s">
        <v>690</v>
      </c>
      <c r="D108" s="30" t="s">
        <v>75</v>
      </c>
      <c r="E108" s="467">
        <f>Ведомственная!I165</f>
        <v>3013</v>
      </c>
    </row>
    <row r="109" spans="1:5" ht="37.5" x14ac:dyDescent="0.3">
      <c r="A109" s="35"/>
      <c r="B109" s="290" t="s">
        <v>284</v>
      </c>
      <c r="C109" s="8" t="s">
        <v>690</v>
      </c>
      <c r="D109" s="30" t="s">
        <v>283</v>
      </c>
      <c r="E109" s="467">
        <f>Ведомственная!I344</f>
        <v>327.60000000000014</v>
      </c>
    </row>
    <row r="110" spans="1:5" ht="93.75" x14ac:dyDescent="0.3">
      <c r="A110" s="35"/>
      <c r="B110" s="290" t="s">
        <v>758</v>
      </c>
      <c r="C110" s="8" t="s">
        <v>759</v>
      </c>
      <c r="D110" s="30"/>
      <c r="E110" s="467">
        <f>E111</f>
        <v>439.9</v>
      </c>
    </row>
    <row r="111" spans="1:5" ht="56.25" x14ac:dyDescent="0.3">
      <c r="A111" s="35"/>
      <c r="B111" s="290" t="s">
        <v>92</v>
      </c>
      <c r="C111" s="8" t="s">
        <v>759</v>
      </c>
      <c r="D111" s="30" t="s">
        <v>75</v>
      </c>
      <c r="E111" s="467">
        <f>Ведомственная!I167</f>
        <v>439.9</v>
      </c>
    </row>
    <row r="112" spans="1:5" ht="198.75" customHeight="1" x14ac:dyDescent="0.3">
      <c r="A112" s="35"/>
      <c r="B112" s="290" t="s">
        <v>574</v>
      </c>
      <c r="C112" s="8" t="s">
        <v>230</v>
      </c>
      <c r="D112" s="30"/>
      <c r="E112" s="462">
        <f>E113</f>
        <v>252</v>
      </c>
    </row>
    <row r="113" spans="1:13" ht="56.25" customHeight="1" x14ac:dyDescent="0.3">
      <c r="A113" s="35"/>
      <c r="B113" s="177" t="s">
        <v>92</v>
      </c>
      <c r="C113" s="8" t="s">
        <v>230</v>
      </c>
      <c r="D113" s="30" t="s">
        <v>75</v>
      </c>
      <c r="E113" s="466">
        <f>Ведомственная!I169</f>
        <v>252</v>
      </c>
    </row>
    <row r="114" spans="1:13" ht="65.25" customHeight="1" x14ac:dyDescent="0.3">
      <c r="A114" s="35"/>
      <c r="B114" s="177" t="s">
        <v>185</v>
      </c>
      <c r="C114" s="8" t="s">
        <v>186</v>
      </c>
      <c r="D114" s="30"/>
      <c r="E114" s="466">
        <f>E115</f>
        <v>29039.299999999996</v>
      </c>
    </row>
    <row r="115" spans="1:13" ht="46.5" customHeight="1" x14ac:dyDescent="0.3">
      <c r="A115" s="35"/>
      <c r="B115" s="14" t="s">
        <v>87</v>
      </c>
      <c r="C115" s="8" t="s">
        <v>184</v>
      </c>
      <c r="D115" s="30"/>
      <c r="E115" s="466">
        <f>E116+E117+E118</f>
        <v>29039.299999999996</v>
      </c>
    </row>
    <row r="116" spans="1:13" ht="43.5" customHeight="1" x14ac:dyDescent="0.3">
      <c r="A116" s="35"/>
      <c r="B116" s="105" t="s">
        <v>79</v>
      </c>
      <c r="C116" s="76" t="s">
        <v>184</v>
      </c>
      <c r="D116" s="110" t="s">
        <v>77</v>
      </c>
      <c r="E116" s="466">
        <f>Ведомственная!I172</f>
        <v>16584.099999999999</v>
      </c>
    </row>
    <row r="117" spans="1:13" ht="59.25" customHeight="1" x14ac:dyDescent="0.3">
      <c r="A117" s="35"/>
      <c r="B117" s="259" t="s">
        <v>92</v>
      </c>
      <c r="C117" s="76" t="s">
        <v>184</v>
      </c>
      <c r="D117" s="110" t="s">
        <v>75</v>
      </c>
      <c r="E117" s="466">
        <f>Ведомственная!I173</f>
        <v>12359.1</v>
      </c>
    </row>
    <row r="118" spans="1:13" ht="34.5" customHeight="1" x14ac:dyDescent="0.3">
      <c r="A118" s="35"/>
      <c r="B118" s="259" t="s">
        <v>145</v>
      </c>
      <c r="C118" s="76" t="s">
        <v>184</v>
      </c>
      <c r="D118" s="110" t="s">
        <v>76</v>
      </c>
      <c r="E118" s="466">
        <f>Ведомственная!I174</f>
        <v>96.1</v>
      </c>
    </row>
    <row r="119" spans="1:13" ht="102.75" customHeight="1" x14ac:dyDescent="0.3">
      <c r="A119" s="193" t="s">
        <v>43</v>
      </c>
      <c r="B119" s="283" t="s">
        <v>455</v>
      </c>
      <c r="C119" s="198" t="s">
        <v>176</v>
      </c>
      <c r="D119" s="194"/>
      <c r="E119" s="463">
        <f>E120</f>
        <v>13</v>
      </c>
    </row>
    <row r="120" spans="1:13" ht="47.25" customHeight="1" x14ac:dyDescent="0.3">
      <c r="A120" s="193"/>
      <c r="B120" s="107" t="s">
        <v>299</v>
      </c>
      <c r="C120" s="76" t="s">
        <v>298</v>
      </c>
      <c r="D120" s="110"/>
      <c r="E120" s="464">
        <f>E121</f>
        <v>13</v>
      </c>
      <c r="F120" s="84"/>
      <c r="G120" s="84"/>
      <c r="H120" s="84"/>
      <c r="I120" s="84"/>
      <c r="J120" s="84"/>
      <c r="K120" s="84"/>
      <c r="L120" s="84"/>
      <c r="M120" s="84"/>
    </row>
    <row r="121" spans="1:13" ht="52.5" customHeight="1" x14ac:dyDescent="0.3">
      <c r="A121" s="158"/>
      <c r="B121" s="190" t="s">
        <v>187</v>
      </c>
      <c r="C121" s="76" t="s">
        <v>306</v>
      </c>
      <c r="D121" s="110"/>
      <c r="E121" s="464">
        <f>E122</f>
        <v>13</v>
      </c>
    </row>
    <row r="122" spans="1:13" ht="54" customHeight="1" x14ac:dyDescent="0.3">
      <c r="A122" s="158"/>
      <c r="B122" s="109" t="s">
        <v>92</v>
      </c>
      <c r="C122" s="76" t="s">
        <v>306</v>
      </c>
      <c r="D122" s="110" t="s">
        <v>75</v>
      </c>
      <c r="E122" s="464">
        <f>Ведомственная!I183</f>
        <v>13</v>
      </c>
    </row>
    <row r="123" spans="1:13" ht="93.2" customHeight="1" x14ac:dyDescent="0.3">
      <c r="A123" s="193" t="s">
        <v>44</v>
      </c>
      <c r="B123" s="201" t="s">
        <v>456</v>
      </c>
      <c r="C123" s="198" t="s">
        <v>177</v>
      </c>
      <c r="D123" s="194"/>
      <c r="E123" s="463">
        <f>E125</f>
        <v>28.099999999999994</v>
      </c>
    </row>
    <row r="124" spans="1:13" ht="57.2" customHeight="1" x14ac:dyDescent="0.3">
      <c r="A124" s="196"/>
      <c r="B124" s="280" t="s">
        <v>300</v>
      </c>
      <c r="C124" s="76" t="s">
        <v>301</v>
      </c>
      <c r="D124" s="110"/>
      <c r="E124" s="464">
        <f>E125</f>
        <v>28.099999999999994</v>
      </c>
      <c r="F124" s="84"/>
      <c r="G124" s="84"/>
      <c r="H124" s="84"/>
      <c r="I124" s="84"/>
      <c r="J124" s="84"/>
      <c r="K124" s="84"/>
      <c r="L124" s="84"/>
      <c r="M124" s="84"/>
    </row>
    <row r="125" spans="1:13" ht="52.5" customHeight="1" x14ac:dyDescent="0.3">
      <c r="A125" s="158"/>
      <c r="B125" s="281" t="s">
        <v>119</v>
      </c>
      <c r="C125" s="76" t="s">
        <v>307</v>
      </c>
      <c r="D125" s="110"/>
      <c r="E125" s="464">
        <f>E126</f>
        <v>28.099999999999994</v>
      </c>
    </row>
    <row r="126" spans="1:13" ht="61.5" customHeight="1" x14ac:dyDescent="0.3">
      <c r="A126" s="158"/>
      <c r="B126" s="109" t="s">
        <v>92</v>
      </c>
      <c r="C126" s="76" t="s">
        <v>307</v>
      </c>
      <c r="D126" s="110" t="s">
        <v>75</v>
      </c>
      <c r="E126" s="464">
        <f>Ведомственная!I187</f>
        <v>28.099999999999994</v>
      </c>
    </row>
    <row r="127" spans="1:13" ht="66.2" customHeight="1" x14ac:dyDescent="0.3">
      <c r="A127" s="193" t="s">
        <v>64</v>
      </c>
      <c r="B127" s="197" t="s">
        <v>458</v>
      </c>
      <c r="C127" s="194" t="s">
        <v>188</v>
      </c>
      <c r="D127" s="194"/>
      <c r="E127" s="463">
        <f>E129</f>
        <v>126.89999999999998</v>
      </c>
    </row>
    <row r="128" spans="1:13" ht="32.25" customHeight="1" x14ac:dyDescent="0.3">
      <c r="A128" s="193"/>
      <c r="B128" s="109" t="s">
        <v>303</v>
      </c>
      <c r="C128" s="110" t="s">
        <v>302</v>
      </c>
      <c r="D128" s="110"/>
      <c r="E128" s="464">
        <f>E129</f>
        <v>126.89999999999998</v>
      </c>
      <c r="F128" s="84"/>
      <c r="G128" s="84"/>
      <c r="H128" s="84"/>
      <c r="I128" s="84"/>
      <c r="J128" s="84"/>
      <c r="K128" s="84"/>
      <c r="L128" s="84"/>
      <c r="M128" s="84"/>
    </row>
    <row r="129" spans="1:5" ht="59.25" customHeight="1" x14ac:dyDescent="0.3">
      <c r="A129" s="158"/>
      <c r="B129" s="190" t="s">
        <v>120</v>
      </c>
      <c r="C129" s="110" t="s">
        <v>308</v>
      </c>
      <c r="D129" s="110"/>
      <c r="E129" s="464">
        <f>E130</f>
        <v>126.89999999999998</v>
      </c>
    </row>
    <row r="130" spans="1:5" ht="51" customHeight="1" x14ac:dyDescent="0.3">
      <c r="A130" s="158"/>
      <c r="B130" s="109" t="s">
        <v>92</v>
      </c>
      <c r="C130" s="110" t="s">
        <v>308</v>
      </c>
      <c r="D130" s="110" t="s">
        <v>75</v>
      </c>
      <c r="E130" s="464">
        <f>Ведомственная!I191</f>
        <v>126.89999999999998</v>
      </c>
    </row>
    <row r="131" spans="1:5" ht="68.25" customHeight="1" x14ac:dyDescent="0.3">
      <c r="A131" s="193" t="s">
        <v>130</v>
      </c>
      <c r="B131" s="283" t="s">
        <v>460</v>
      </c>
      <c r="C131" s="442" t="s">
        <v>189</v>
      </c>
      <c r="D131" s="198"/>
      <c r="E131" s="468">
        <f>E132+E135+E138+E143</f>
        <v>36145.599999999999</v>
      </c>
    </row>
    <row r="132" spans="1:5" ht="47.25" customHeight="1" x14ac:dyDescent="0.3">
      <c r="A132" s="35"/>
      <c r="B132" s="107" t="s">
        <v>123</v>
      </c>
      <c r="C132" s="32" t="s">
        <v>190</v>
      </c>
      <c r="D132" s="8"/>
      <c r="E132" s="462">
        <f>E133</f>
        <v>237.60000000000002</v>
      </c>
    </row>
    <row r="133" spans="1:5" ht="47.25" customHeight="1" x14ac:dyDescent="0.3">
      <c r="A133" s="35"/>
      <c r="B133" s="181" t="s">
        <v>124</v>
      </c>
      <c r="C133" s="8" t="s">
        <v>191</v>
      </c>
      <c r="D133" s="2"/>
      <c r="E133" s="462">
        <f>E134</f>
        <v>237.60000000000002</v>
      </c>
    </row>
    <row r="134" spans="1:5" ht="59.25" customHeight="1" x14ac:dyDescent="0.3">
      <c r="A134" s="35"/>
      <c r="B134" s="177" t="s">
        <v>92</v>
      </c>
      <c r="C134" s="8" t="s">
        <v>191</v>
      </c>
      <c r="D134" s="2" t="s">
        <v>75</v>
      </c>
      <c r="E134" s="462">
        <f>Ведомственная!I197</f>
        <v>237.60000000000002</v>
      </c>
    </row>
    <row r="135" spans="1:5" ht="61.5" customHeight="1" x14ac:dyDescent="0.3">
      <c r="A135" s="35"/>
      <c r="B135" s="109" t="s">
        <v>539</v>
      </c>
      <c r="C135" s="32" t="s">
        <v>192</v>
      </c>
      <c r="D135" s="8"/>
      <c r="E135" s="462">
        <f>E136</f>
        <v>4803</v>
      </c>
    </row>
    <row r="136" spans="1:5" ht="168.75" x14ac:dyDescent="0.3">
      <c r="A136" s="35"/>
      <c r="B136" s="155" t="s">
        <v>717</v>
      </c>
      <c r="C136" s="32" t="s">
        <v>519</v>
      </c>
      <c r="D136" s="8"/>
      <c r="E136" s="462">
        <f>E137</f>
        <v>4803</v>
      </c>
    </row>
    <row r="137" spans="1:5" ht="59.25" customHeight="1" x14ac:dyDescent="0.3">
      <c r="A137" s="35"/>
      <c r="B137" s="290" t="s">
        <v>92</v>
      </c>
      <c r="C137" s="32" t="s">
        <v>519</v>
      </c>
      <c r="D137" s="8" t="s">
        <v>75</v>
      </c>
      <c r="E137" s="466">
        <f>Ведомственная!I200</f>
        <v>4803</v>
      </c>
    </row>
    <row r="138" spans="1:5" ht="39.75" customHeight="1" x14ac:dyDescent="0.3">
      <c r="A138" s="35"/>
      <c r="B138" s="107" t="s">
        <v>114</v>
      </c>
      <c r="C138" s="76" t="s">
        <v>193</v>
      </c>
      <c r="D138" s="29"/>
      <c r="E138" s="466">
        <f>E139</f>
        <v>8200</v>
      </c>
    </row>
    <row r="139" spans="1:5" ht="51.75" customHeight="1" x14ac:dyDescent="0.3">
      <c r="A139" s="35"/>
      <c r="B139" s="377" t="s">
        <v>87</v>
      </c>
      <c r="C139" s="33" t="s">
        <v>520</v>
      </c>
      <c r="D139" s="29"/>
      <c r="E139" s="466">
        <f>E140+E141+E142</f>
        <v>8200</v>
      </c>
    </row>
    <row r="140" spans="1:5" ht="41.25" customHeight="1" x14ac:dyDescent="0.3">
      <c r="A140" s="35"/>
      <c r="B140" s="146" t="s">
        <v>79</v>
      </c>
      <c r="C140" s="33" t="s">
        <v>520</v>
      </c>
      <c r="D140" s="33" t="s">
        <v>77</v>
      </c>
      <c r="E140" s="466">
        <f>Ведомственная!I203</f>
        <v>7854.7</v>
      </c>
    </row>
    <row r="141" spans="1:5" ht="48.75" customHeight="1" x14ac:dyDescent="0.3">
      <c r="A141" s="35"/>
      <c r="B141" s="290" t="s">
        <v>92</v>
      </c>
      <c r="C141" s="33" t="s">
        <v>520</v>
      </c>
      <c r="D141" s="33" t="s">
        <v>75</v>
      </c>
      <c r="E141" s="466">
        <f>Ведомственная!I204</f>
        <v>344.40000000000003</v>
      </c>
    </row>
    <row r="142" spans="1:5" ht="48.75" customHeight="1" x14ac:dyDescent="0.3">
      <c r="A142" s="35"/>
      <c r="B142" s="290" t="s">
        <v>145</v>
      </c>
      <c r="C142" s="33" t="s">
        <v>520</v>
      </c>
      <c r="D142" s="33" t="s">
        <v>76</v>
      </c>
      <c r="E142" s="466">
        <f>Ведомственная!I205</f>
        <v>0.9</v>
      </c>
    </row>
    <row r="143" spans="1:5" ht="126" customHeight="1" x14ac:dyDescent="0.3">
      <c r="A143" s="35"/>
      <c r="B143" s="118" t="s">
        <v>540</v>
      </c>
      <c r="C143" s="32" t="s">
        <v>194</v>
      </c>
      <c r="D143" s="8"/>
      <c r="E143" s="462">
        <f>E144+E146+E148+E150+E152+E154</f>
        <v>22905</v>
      </c>
    </row>
    <row r="144" spans="1:5" ht="63.75" customHeight="1" x14ac:dyDescent="0.3">
      <c r="A144" s="35"/>
      <c r="B144" s="290" t="s">
        <v>720</v>
      </c>
      <c r="C144" s="32" t="s">
        <v>521</v>
      </c>
      <c r="D144" s="8"/>
      <c r="E144" s="462">
        <f>E145</f>
        <v>0</v>
      </c>
    </row>
    <row r="145" spans="1:5" ht="79.5" customHeight="1" x14ac:dyDescent="0.3">
      <c r="A145" s="35"/>
      <c r="B145" s="290" t="s">
        <v>425</v>
      </c>
      <c r="C145" s="32" t="s">
        <v>521</v>
      </c>
      <c r="D145" s="8" t="s">
        <v>81</v>
      </c>
      <c r="E145" s="462">
        <f>Ведомственная!I208</f>
        <v>0</v>
      </c>
    </row>
    <row r="146" spans="1:5" ht="206.25" x14ac:dyDescent="0.3">
      <c r="A146" s="35"/>
      <c r="B146" s="290" t="s">
        <v>761</v>
      </c>
      <c r="C146" s="477" t="s">
        <v>760</v>
      </c>
      <c r="D146" s="8"/>
      <c r="E146" s="462">
        <f>E147</f>
        <v>19434.668420000002</v>
      </c>
    </row>
    <row r="147" spans="1:5" ht="79.5" customHeight="1" x14ac:dyDescent="0.3">
      <c r="A147" s="35"/>
      <c r="B147" s="290" t="s">
        <v>425</v>
      </c>
      <c r="C147" s="477" t="s">
        <v>760</v>
      </c>
      <c r="D147" s="8" t="s">
        <v>81</v>
      </c>
      <c r="E147" s="462">
        <f>Ведомственная!I210</f>
        <v>19434.668420000002</v>
      </c>
    </row>
    <row r="148" spans="1:5" ht="187.5" x14ac:dyDescent="0.3">
      <c r="A148" s="35"/>
      <c r="B148" s="290" t="s">
        <v>763</v>
      </c>
      <c r="C148" s="477" t="s">
        <v>762</v>
      </c>
      <c r="D148" s="8"/>
      <c r="E148" s="462">
        <f>E149</f>
        <v>90</v>
      </c>
    </row>
    <row r="149" spans="1:5" ht="79.5" customHeight="1" x14ac:dyDescent="0.3">
      <c r="A149" s="35"/>
      <c r="B149" s="290" t="s">
        <v>425</v>
      </c>
      <c r="C149" s="477" t="s">
        <v>762</v>
      </c>
      <c r="D149" s="8" t="s">
        <v>81</v>
      </c>
      <c r="E149" s="462">
        <f>Ведомственная!I212</f>
        <v>90</v>
      </c>
    </row>
    <row r="150" spans="1:5" ht="225" x14ac:dyDescent="0.3">
      <c r="A150" s="35"/>
      <c r="B150" s="290" t="s">
        <v>765</v>
      </c>
      <c r="C150" s="477" t="s">
        <v>764</v>
      </c>
      <c r="D150" s="8"/>
      <c r="E150" s="462">
        <f>E151</f>
        <v>259.99200000000002</v>
      </c>
    </row>
    <row r="151" spans="1:5" ht="79.5" customHeight="1" x14ac:dyDescent="0.3">
      <c r="A151" s="35"/>
      <c r="B151" s="290" t="s">
        <v>425</v>
      </c>
      <c r="C151" s="477" t="s">
        <v>764</v>
      </c>
      <c r="D151" s="8" t="s">
        <v>81</v>
      </c>
      <c r="E151" s="462">
        <f>Ведомственная!I214</f>
        <v>259.99200000000002</v>
      </c>
    </row>
    <row r="152" spans="1:5" ht="150" x14ac:dyDescent="0.3">
      <c r="A152" s="35"/>
      <c r="B152" s="290" t="s">
        <v>767</v>
      </c>
      <c r="C152" s="477" t="s">
        <v>766</v>
      </c>
      <c r="D152" s="8"/>
      <c r="E152" s="462">
        <f>E153</f>
        <v>1890</v>
      </c>
    </row>
    <row r="153" spans="1:5" ht="79.5" customHeight="1" x14ac:dyDescent="0.3">
      <c r="A153" s="35"/>
      <c r="B153" s="290" t="s">
        <v>425</v>
      </c>
      <c r="C153" s="477" t="s">
        <v>766</v>
      </c>
      <c r="D153" s="8" t="s">
        <v>81</v>
      </c>
      <c r="E153" s="462">
        <f>Ведомственная!I216</f>
        <v>1890</v>
      </c>
    </row>
    <row r="154" spans="1:5" ht="187.5" x14ac:dyDescent="0.3">
      <c r="A154" s="35"/>
      <c r="B154" s="290" t="s">
        <v>769</v>
      </c>
      <c r="C154" s="477" t="s">
        <v>768</v>
      </c>
      <c r="D154" s="8"/>
      <c r="E154" s="462">
        <f>E155</f>
        <v>1230.3395799999998</v>
      </c>
    </row>
    <row r="155" spans="1:5" ht="79.5" customHeight="1" x14ac:dyDescent="0.3">
      <c r="A155" s="35"/>
      <c r="B155" s="290" t="s">
        <v>425</v>
      </c>
      <c r="C155" s="477" t="s">
        <v>768</v>
      </c>
      <c r="D155" s="8" t="s">
        <v>81</v>
      </c>
      <c r="E155" s="462">
        <f>Ведомственная!I218</f>
        <v>1230.3395799999998</v>
      </c>
    </row>
    <row r="156" spans="1:5" ht="80.45" customHeight="1" x14ac:dyDescent="0.3">
      <c r="A156" s="193" t="s">
        <v>131</v>
      </c>
      <c r="B156" s="284" t="s">
        <v>462</v>
      </c>
      <c r="C156" s="198" t="s">
        <v>195</v>
      </c>
      <c r="D156" s="195"/>
      <c r="E156" s="463">
        <f>E166+E157</f>
        <v>368792.10000000003</v>
      </c>
    </row>
    <row r="157" spans="1:5" ht="80.45" customHeight="1" x14ac:dyDescent="0.3">
      <c r="A157" s="193"/>
      <c r="B157" s="5" t="s">
        <v>637</v>
      </c>
      <c r="C157" s="8" t="s">
        <v>636</v>
      </c>
      <c r="D157" s="2"/>
      <c r="E157" s="464">
        <f>E158+E164+E160+E162</f>
        <v>368042.10000000003</v>
      </c>
    </row>
    <row r="158" spans="1:5" ht="61.5" customHeight="1" x14ac:dyDescent="0.3">
      <c r="A158" s="193"/>
      <c r="B158" s="407" t="s">
        <v>661</v>
      </c>
      <c r="C158" s="8" t="s">
        <v>662</v>
      </c>
      <c r="D158" s="2"/>
      <c r="E158" s="464">
        <f>E159</f>
        <v>420</v>
      </c>
    </row>
    <row r="159" spans="1:5" ht="60" customHeight="1" x14ac:dyDescent="0.3">
      <c r="A159" s="193"/>
      <c r="B159" s="407" t="s">
        <v>92</v>
      </c>
      <c r="C159" s="8" t="s">
        <v>662</v>
      </c>
      <c r="D159" s="2" t="s">
        <v>75</v>
      </c>
      <c r="E159" s="464">
        <f>Ведомственная!I223</f>
        <v>420</v>
      </c>
    </row>
    <row r="160" spans="1:5" ht="65.25" customHeight="1" x14ac:dyDescent="0.3">
      <c r="A160" s="193"/>
      <c r="B160" s="407" t="s">
        <v>638</v>
      </c>
      <c r="C160" s="8" t="s">
        <v>772</v>
      </c>
      <c r="D160" s="2"/>
      <c r="E160" s="464">
        <f>E161</f>
        <v>0</v>
      </c>
    </row>
    <row r="161" spans="1:14" ht="45.75" customHeight="1" x14ac:dyDescent="0.3">
      <c r="A161" s="193"/>
      <c r="B161" s="407" t="s">
        <v>92</v>
      </c>
      <c r="C161" s="8" t="s">
        <v>772</v>
      </c>
      <c r="D161" s="2" t="s">
        <v>75</v>
      </c>
      <c r="E161" s="464">
        <f>Ведомственная!I225</f>
        <v>0</v>
      </c>
    </row>
    <row r="162" spans="1:14" ht="66" customHeight="1" x14ac:dyDescent="0.3">
      <c r="A162" s="193"/>
      <c r="B162" s="407" t="s">
        <v>638</v>
      </c>
      <c r="C162" s="8" t="s">
        <v>781</v>
      </c>
      <c r="D162" s="2"/>
      <c r="E162" s="464">
        <f>E163</f>
        <v>278527.90000000002</v>
      </c>
    </row>
    <row r="163" spans="1:14" ht="45.75" customHeight="1" x14ac:dyDescent="0.3">
      <c r="A163" s="193"/>
      <c r="B163" s="407" t="s">
        <v>92</v>
      </c>
      <c r="C163" s="8" t="s">
        <v>781</v>
      </c>
      <c r="D163" s="2" t="s">
        <v>75</v>
      </c>
      <c r="E163" s="464">
        <f>Ведомственная!I227</f>
        <v>278527.90000000002</v>
      </c>
    </row>
    <row r="164" spans="1:14" ht="168.75" x14ac:dyDescent="0.3">
      <c r="A164" s="193"/>
      <c r="B164" s="407" t="s">
        <v>771</v>
      </c>
      <c r="C164" s="33" t="s">
        <v>770</v>
      </c>
      <c r="D164" s="492"/>
      <c r="E164" s="464">
        <f>E165</f>
        <v>89094.2</v>
      </c>
    </row>
    <row r="165" spans="1:14" ht="60" customHeight="1" x14ac:dyDescent="0.3">
      <c r="A165" s="193"/>
      <c r="B165" s="407" t="s">
        <v>92</v>
      </c>
      <c r="C165" s="33" t="s">
        <v>770</v>
      </c>
      <c r="D165" s="492" t="s">
        <v>75</v>
      </c>
      <c r="E165" s="464">
        <f>Ведомственная!I229</f>
        <v>89094.2</v>
      </c>
    </row>
    <row r="166" spans="1:14" ht="63" customHeight="1" x14ac:dyDescent="0.3">
      <c r="A166" s="158"/>
      <c r="B166" s="188" t="s">
        <v>541</v>
      </c>
      <c r="C166" s="76" t="s">
        <v>196</v>
      </c>
      <c r="D166" s="83"/>
      <c r="E166" s="464">
        <f>E167+E169</f>
        <v>750</v>
      </c>
    </row>
    <row r="167" spans="1:14" ht="54" customHeight="1" x14ac:dyDescent="0.3">
      <c r="A167" s="158"/>
      <c r="B167" s="281" t="s">
        <v>125</v>
      </c>
      <c r="C167" s="76" t="s">
        <v>522</v>
      </c>
      <c r="D167" s="83"/>
      <c r="E167" s="464">
        <f>E168</f>
        <v>750</v>
      </c>
    </row>
    <row r="168" spans="1:14" ht="33" customHeight="1" x14ac:dyDescent="0.3">
      <c r="A168" s="158"/>
      <c r="B168" s="123" t="s">
        <v>97</v>
      </c>
      <c r="C168" s="76" t="s">
        <v>522</v>
      </c>
      <c r="D168" s="83" t="s">
        <v>96</v>
      </c>
      <c r="E168" s="464">
        <f>Ведомственная!I662</f>
        <v>750</v>
      </c>
    </row>
    <row r="169" spans="1:14" ht="101.25" customHeight="1" x14ac:dyDescent="0.3">
      <c r="A169" s="158"/>
      <c r="B169" s="5" t="s">
        <v>629</v>
      </c>
      <c r="C169" s="8" t="s">
        <v>628</v>
      </c>
      <c r="D169" s="2"/>
      <c r="E169" s="462">
        <f>E170</f>
        <v>0</v>
      </c>
      <c r="F169" s="8" t="s">
        <v>628</v>
      </c>
      <c r="G169" s="2"/>
      <c r="H169" s="72">
        <f>H170</f>
        <v>3300</v>
      </c>
    </row>
    <row r="170" spans="1:14" ht="52.5" customHeight="1" x14ac:dyDescent="0.3">
      <c r="A170" s="158"/>
      <c r="B170" s="407" t="s">
        <v>92</v>
      </c>
      <c r="C170" s="8" t="s">
        <v>628</v>
      </c>
      <c r="D170" s="2" t="s">
        <v>75</v>
      </c>
      <c r="E170" s="462">
        <f>Ведомственная!I232</f>
        <v>0</v>
      </c>
      <c r="F170" s="8" t="s">
        <v>628</v>
      </c>
      <c r="G170" s="2" t="s">
        <v>75</v>
      </c>
      <c r="H170" s="72">
        <v>3300</v>
      </c>
    </row>
    <row r="171" spans="1:14" ht="87.75" customHeight="1" x14ac:dyDescent="0.3">
      <c r="A171" s="193" t="s">
        <v>132</v>
      </c>
      <c r="B171" s="284" t="s">
        <v>465</v>
      </c>
      <c r="C171" s="198" t="s">
        <v>197</v>
      </c>
      <c r="D171" s="197"/>
      <c r="E171" s="463">
        <f>E172</f>
        <v>30256.6</v>
      </c>
    </row>
    <row r="172" spans="1:14" ht="42.75" customHeight="1" x14ac:dyDescent="0.3">
      <c r="A172" s="193"/>
      <c r="B172" s="188" t="s">
        <v>310</v>
      </c>
      <c r="C172" s="76" t="s">
        <v>309</v>
      </c>
      <c r="D172" s="109"/>
      <c r="E172" s="464">
        <f>E173</f>
        <v>30256.6</v>
      </c>
      <c r="F172" s="84"/>
      <c r="G172" s="84"/>
      <c r="H172" s="84"/>
      <c r="I172" s="84"/>
      <c r="J172" s="84"/>
      <c r="K172" s="84"/>
      <c r="L172" s="84"/>
      <c r="M172" s="84"/>
    </row>
    <row r="173" spans="1:14" ht="42.75" customHeight="1" x14ac:dyDescent="0.3">
      <c r="A173" s="193"/>
      <c r="B173" s="308" t="s">
        <v>87</v>
      </c>
      <c r="C173" s="33" t="s">
        <v>311</v>
      </c>
      <c r="D173" s="290"/>
      <c r="E173" s="464">
        <f>E174+E175+E176</f>
        <v>30256.6</v>
      </c>
      <c r="F173" s="84"/>
      <c r="G173" s="84"/>
      <c r="H173" s="84"/>
      <c r="I173" s="84"/>
      <c r="J173" s="84"/>
      <c r="K173" s="84"/>
      <c r="L173" s="84"/>
      <c r="M173" s="84"/>
    </row>
    <row r="174" spans="1:14" ht="42.75" customHeight="1" x14ac:dyDescent="0.3">
      <c r="A174" s="193"/>
      <c r="B174" s="146" t="s">
        <v>79</v>
      </c>
      <c r="C174" s="33" t="s">
        <v>311</v>
      </c>
      <c r="D174" s="290" t="s">
        <v>77</v>
      </c>
      <c r="E174" s="464">
        <f>Ведомственная!I242</f>
        <v>28527.5</v>
      </c>
      <c r="F174" s="84"/>
      <c r="G174" s="84"/>
      <c r="H174" s="84"/>
      <c r="I174" s="84"/>
      <c r="J174" s="84"/>
      <c r="K174" s="84"/>
      <c r="L174" s="84"/>
      <c r="M174" s="84"/>
    </row>
    <row r="175" spans="1:14" ht="42.75" customHeight="1" x14ac:dyDescent="0.3">
      <c r="A175" s="193"/>
      <c r="B175" s="290" t="s">
        <v>92</v>
      </c>
      <c r="C175" s="33" t="s">
        <v>311</v>
      </c>
      <c r="D175" s="290" t="s">
        <v>75</v>
      </c>
      <c r="E175" s="464">
        <f>Ведомственная!I243</f>
        <v>1728.0999999999997</v>
      </c>
      <c r="F175" s="84"/>
      <c r="G175" s="84"/>
      <c r="H175" s="84"/>
      <c r="I175" s="84"/>
      <c r="J175" s="84"/>
      <c r="K175" s="84"/>
      <c r="L175" s="84"/>
      <c r="M175" s="84"/>
      <c r="N175" s="357"/>
    </row>
    <row r="176" spans="1:14" ht="28.5" customHeight="1" x14ac:dyDescent="0.3">
      <c r="A176" s="193"/>
      <c r="B176" s="290" t="s">
        <v>145</v>
      </c>
      <c r="C176" s="33" t="s">
        <v>311</v>
      </c>
      <c r="D176" s="290" t="s">
        <v>76</v>
      </c>
      <c r="E176" s="464">
        <f>Ведомственная!I244</f>
        <v>1</v>
      </c>
      <c r="F176" s="84"/>
      <c r="G176" s="84"/>
      <c r="H176" s="84"/>
      <c r="I176" s="84"/>
      <c r="J176" s="84"/>
      <c r="K176" s="84"/>
      <c r="L176" s="84"/>
      <c r="M176" s="84"/>
      <c r="N176" s="357"/>
    </row>
    <row r="177" spans="1:7" ht="82.5" customHeight="1" x14ac:dyDescent="0.3">
      <c r="A177" s="193" t="s">
        <v>133</v>
      </c>
      <c r="B177" s="197" t="s">
        <v>408</v>
      </c>
      <c r="C177" s="198" t="s">
        <v>289</v>
      </c>
      <c r="D177" s="235"/>
      <c r="E177" s="463">
        <f>E178</f>
        <v>975.3</v>
      </c>
    </row>
    <row r="178" spans="1:7" ht="44.45" customHeight="1" x14ac:dyDescent="0.3">
      <c r="A178" s="158"/>
      <c r="B178" s="277" t="s">
        <v>353</v>
      </c>
      <c r="C178" s="33" t="s">
        <v>352</v>
      </c>
      <c r="D178" s="277"/>
      <c r="E178" s="464">
        <f>E179</f>
        <v>975.3</v>
      </c>
    </row>
    <row r="179" spans="1:7" ht="67.7" customHeight="1" x14ac:dyDescent="0.3">
      <c r="A179" s="158"/>
      <c r="B179" s="290" t="s">
        <v>423</v>
      </c>
      <c r="C179" s="33" t="s">
        <v>364</v>
      </c>
      <c r="D179" s="277"/>
      <c r="E179" s="464">
        <f>E180+E181</f>
        <v>975.3</v>
      </c>
    </row>
    <row r="180" spans="1:7" ht="39.200000000000003" customHeight="1" x14ac:dyDescent="0.3">
      <c r="A180" s="158"/>
      <c r="B180" s="277" t="s">
        <v>97</v>
      </c>
      <c r="C180" s="33" t="s">
        <v>364</v>
      </c>
      <c r="D180" s="277" t="s">
        <v>96</v>
      </c>
      <c r="E180" s="464">
        <f>Ведомственная!I576</f>
        <v>926.3</v>
      </c>
    </row>
    <row r="181" spans="1:7" ht="39.200000000000003" customHeight="1" x14ac:dyDescent="0.3">
      <c r="A181" s="158"/>
      <c r="B181" s="489" t="s">
        <v>104</v>
      </c>
      <c r="C181" s="33" t="s">
        <v>364</v>
      </c>
      <c r="D181" s="290" t="s">
        <v>103</v>
      </c>
      <c r="E181" s="464">
        <f>Ведомственная!I577</f>
        <v>49</v>
      </c>
    </row>
    <row r="182" spans="1:7" ht="67.7" customHeight="1" x14ac:dyDescent="0.3">
      <c r="A182" s="193" t="s">
        <v>134</v>
      </c>
      <c r="B182" s="285" t="s">
        <v>449</v>
      </c>
      <c r="C182" s="194" t="s">
        <v>198</v>
      </c>
      <c r="D182" s="195"/>
      <c r="E182" s="463">
        <f>E186+E189+E183</f>
        <v>7142.0000000000009</v>
      </c>
    </row>
    <row r="183" spans="1:7" ht="42.75" customHeight="1" x14ac:dyDescent="0.3">
      <c r="A183" s="193"/>
      <c r="B183" s="378" t="s">
        <v>512</v>
      </c>
      <c r="C183" s="110" t="s">
        <v>514</v>
      </c>
      <c r="D183" s="83"/>
      <c r="E183" s="464">
        <f>E184</f>
        <v>150.6</v>
      </c>
    </row>
    <row r="184" spans="1:7" ht="58.7" customHeight="1" x14ac:dyDescent="0.3">
      <c r="A184" s="193"/>
      <c r="B184" s="378" t="s">
        <v>513</v>
      </c>
      <c r="C184" s="110" t="s">
        <v>515</v>
      </c>
      <c r="D184" s="83"/>
      <c r="E184" s="464">
        <f>E185</f>
        <v>150.6</v>
      </c>
    </row>
    <row r="185" spans="1:7" ht="58.7" customHeight="1" x14ac:dyDescent="0.3">
      <c r="A185" s="193"/>
      <c r="B185" s="94" t="s">
        <v>92</v>
      </c>
      <c r="C185" s="110" t="s">
        <v>515</v>
      </c>
      <c r="D185" s="83" t="s">
        <v>75</v>
      </c>
      <c r="E185" s="464">
        <f>Ведомственная!I248</f>
        <v>150.6</v>
      </c>
    </row>
    <row r="186" spans="1:7" ht="48.2" customHeight="1" x14ac:dyDescent="0.3">
      <c r="A186" s="40"/>
      <c r="B186" s="105" t="s">
        <v>516</v>
      </c>
      <c r="C186" s="79" t="s">
        <v>199</v>
      </c>
      <c r="D186" s="29"/>
      <c r="E186" s="466">
        <f>E187</f>
        <v>332.29999999999995</v>
      </c>
    </row>
    <row r="187" spans="1:7" ht="52.5" customHeight="1" x14ac:dyDescent="0.3">
      <c r="A187" s="40"/>
      <c r="B187" s="100" t="s">
        <v>200</v>
      </c>
      <c r="C187" s="110" t="s">
        <v>201</v>
      </c>
      <c r="D187" s="29"/>
      <c r="E187" s="466">
        <f>E188</f>
        <v>332.29999999999995</v>
      </c>
    </row>
    <row r="188" spans="1:7" ht="55.5" customHeight="1" x14ac:dyDescent="0.3">
      <c r="A188" s="41"/>
      <c r="B188" s="94" t="s">
        <v>92</v>
      </c>
      <c r="C188" s="110" t="s">
        <v>201</v>
      </c>
      <c r="D188" s="29" t="s">
        <v>75</v>
      </c>
      <c r="E188" s="466">
        <f>Ведомственная!I251</f>
        <v>332.29999999999995</v>
      </c>
    </row>
    <row r="189" spans="1:7" ht="68.25" customHeight="1" x14ac:dyDescent="0.3">
      <c r="A189" s="41"/>
      <c r="B189" s="146" t="s">
        <v>202</v>
      </c>
      <c r="C189" s="30" t="s">
        <v>517</v>
      </c>
      <c r="D189" s="29"/>
      <c r="E189" s="466">
        <f>E190</f>
        <v>6659.1</v>
      </c>
      <c r="F189" s="81" t="s">
        <v>203</v>
      </c>
      <c r="G189" s="29"/>
    </row>
    <row r="190" spans="1:7" ht="58.7" customHeight="1" x14ac:dyDescent="0.3">
      <c r="A190" s="41"/>
      <c r="B190" s="146" t="s">
        <v>87</v>
      </c>
      <c r="C190" s="30" t="s">
        <v>518</v>
      </c>
      <c r="D190" s="29"/>
      <c r="E190" s="466">
        <f>E191+E192</f>
        <v>6659.1</v>
      </c>
      <c r="F190" s="81" t="s">
        <v>204</v>
      </c>
      <c r="G190" s="29"/>
    </row>
    <row r="191" spans="1:7" ht="47.25" customHeight="1" x14ac:dyDescent="0.3">
      <c r="A191" s="41"/>
      <c r="B191" s="146" t="s">
        <v>79</v>
      </c>
      <c r="C191" s="30" t="s">
        <v>518</v>
      </c>
      <c r="D191" s="29" t="s">
        <v>77</v>
      </c>
      <c r="E191" s="466">
        <f>Ведомственная!I126</f>
        <v>6575.6</v>
      </c>
      <c r="F191" s="81" t="s">
        <v>204</v>
      </c>
      <c r="G191" s="29" t="s">
        <v>77</v>
      </c>
    </row>
    <row r="192" spans="1:7" ht="58.7" customHeight="1" x14ac:dyDescent="0.3">
      <c r="A192" s="41"/>
      <c r="B192" s="177" t="s">
        <v>92</v>
      </c>
      <c r="C192" s="30" t="s">
        <v>518</v>
      </c>
      <c r="D192" s="29" t="s">
        <v>75</v>
      </c>
      <c r="E192" s="466">
        <f>Ведомственная!I127</f>
        <v>83.5</v>
      </c>
      <c r="F192" s="81" t="s">
        <v>204</v>
      </c>
      <c r="G192" s="29" t="s">
        <v>75</v>
      </c>
    </row>
    <row r="193" spans="1:13" ht="89.45" customHeight="1" x14ac:dyDescent="0.3">
      <c r="A193" s="193" t="s">
        <v>135</v>
      </c>
      <c r="B193" s="286" t="s">
        <v>468</v>
      </c>
      <c r="C193" s="194" t="s">
        <v>205</v>
      </c>
      <c r="D193" s="108"/>
      <c r="E193" s="463">
        <f>E195</f>
        <v>820.30000000000007</v>
      </c>
    </row>
    <row r="194" spans="1:13" ht="46.5" customHeight="1" x14ac:dyDescent="0.3">
      <c r="A194" s="193"/>
      <c r="B194" s="287" t="s">
        <v>313</v>
      </c>
      <c r="C194" s="110" t="s">
        <v>312</v>
      </c>
      <c r="D194" s="108"/>
      <c r="E194" s="464">
        <f>E195</f>
        <v>820.30000000000007</v>
      </c>
      <c r="F194" s="84"/>
      <c r="G194" s="84"/>
      <c r="H194" s="84"/>
      <c r="I194" s="84"/>
      <c r="J194" s="84"/>
      <c r="K194" s="84"/>
      <c r="L194" s="84"/>
      <c r="M194" s="84"/>
    </row>
    <row r="195" spans="1:13" ht="49.7" customHeight="1" x14ac:dyDescent="0.3">
      <c r="A195" s="203"/>
      <c r="B195" s="281" t="s">
        <v>89</v>
      </c>
      <c r="C195" s="110" t="s">
        <v>351</v>
      </c>
      <c r="D195" s="108"/>
      <c r="E195" s="464">
        <f>E196+E197</f>
        <v>820.30000000000007</v>
      </c>
    </row>
    <row r="196" spans="1:13" ht="61.5" customHeight="1" x14ac:dyDescent="0.3">
      <c r="A196" s="193"/>
      <c r="B196" s="109" t="s">
        <v>92</v>
      </c>
      <c r="C196" s="110" t="s">
        <v>351</v>
      </c>
      <c r="D196" s="108" t="s">
        <v>75</v>
      </c>
      <c r="E196" s="464">
        <f>Ведомственная!I255</f>
        <v>440.40000000000009</v>
      </c>
    </row>
    <row r="197" spans="1:13" ht="61.5" customHeight="1" x14ac:dyDescent="0.3">
      <c r="A197" s="193"/>
      <c r="B197" s="94" t="s">
        <v>145</v>
      </c>
      <c r="C197" s="110" t="s">
        <v>351</v>
      </c>
      <c r="D197" s="108" t="s">
        <v>76</v>
      </c>
      <c r="E197" s="464">
        <f>Ведомственная!I256</f>
        <v>379.9</v>
      </c>
    </row>
    <row r="198" spans="1:13" ht="68.25" customHeight="1" x14ac:dyDescent="0.3">
      <c r="A198" s="193" t="s">
        <v>136</v>
      </c>
      <c r="B198" s="197" t="s">
        <v>410</v>
      </c>
      <c r="C198" s="198" t="s">
        <v>388</v>
      </c>
      <c r="D198" s="202"/>
      <c r="E198" s="463">
        <f>E204+E199+E212+E201</f>
        <v>49064.4</v>
      </c>
    </row>
    <row r="199" spans="1:13" ht="68.25" customHeight="1" x14ac:dyDescent="0.3">
      <c r="A199" s="193"/>
      <c r="B199" s="95" t="s">
        <v>87</v>
      </c>
      <c r="C199" s="8" t="s">
        <v>566</v>
      </c>
      <c r="D199" s="2"/>
      <c r="E199" s="464">
        <f>E200</f>
        <v>15318.9</v>
      </c>
    </row>
    <row r="200" spans="1:13" ht="29.25" customHeight="1" x14ac:dyDescent="0.3">
      <c r="A200" s="193"/>
      <c r="B200" s="419" t="s">
        <v>100</v>
      </c>
      <c r="C200" s="8" t="s">
        <v>566</v>
      </c>
      <c r="D200" s="2" t="s">
        <v>96</v>
      </c>
      <c r="E200" s="464">
        <f>Ведомственная!I299</f>
        <v>15318.9</v>
      </c>
    </row>
    <row r="201" spans="1:13" ht="56.25" x14ac:dyDescent="0.3">
      <c r="A201" s="193"/>
      <c r="B201" s="488" t="s">
        <v>678</v>
      </c>
      <c r="C201" s="76" t="s">
        <v>679</v>
      </c>
      <c r="D201" s="183"/>
      <c r="E201" s="464">
        <f>E202</f>
        <v>200.2</v>
      </c>
    </row>
    <row r="202" spans="1:13" ht="56.25" x14ac:dyDescent="0.3">
      <c r="A202" s="193"/>
      <c r="B202" s="290" t="s">
        <v>680</v>
      </c>
      <c r="C202" s="8" t="s">
        <v>681</v>
      </c>
      <c r="D202" s="2"/>
      <c r="E202" s="464">
        <f>E203</f>
        <v>200.2</v>
      </c>
    </row>
    <row r="203" spans="1:13" ht="56.25" x14ac:dyDescent="0.3">
      <c r="A203" s="193"/>
      <c r="B203" s="109" t="s">
        <v>92</v>
      </c>
      <c r="C203" s="8" t="s">
        <v>681</v>
      </c>
      <c r="D203" s="2" t="s">
        <v>75</v>
      </c>
      <c r="E203" s="464">
        <f>Ведомственная!I504</f>
        <v>200.2</v>
      </c>
    </row>
    <row r="204" spans="1:13" ht="45" customHeight="1" x14ac:dyDescent="0.3">
      <c r="A204" s="193"/>
      <c r="B204" s="290" t="s">
        <v>412</v>
      </c>
      <c r="C204" s="8" t="s">
        <v>411</v>
      </c>
      <c r="D204" s="2"/>
      <c r="E204" s="464">
        <f>E205</f>
        <v>21424.400000000001</v>
      </c>
    </row>
    <row r="205" spans="1:13" ht="42" customHeight="1" x14ac:dyDescent="0.3">
      <c r="A205" s="193"/>
      <c r="B205" s="354" t="s">
        <v>418</v>
      </c>
      <c r="C205" s="76" t="s">
        <v>413</v>
      </c>
      <c r="D205" s="183"/>
      <c r="E205" s="464">
        <f>E206+E208+E210</f>
        <v>21424.400000000001</v>
      </c>
    </row>
    <row r="206" spans="1:13" ht="46.5" customHeight="1" x14ac:dyDescent="0.3">
      <c r="A206" s="193"/>
      <c r="B206" s="290" t="s">
        <v>414</v>
      </c>
      <c r="C206" s="110" t="s">
        <v>427</v>
      </c>
      <c r="D206" s="108"/>
      <c r="E206" s="464">
        <f>E207</f>
        <v>0</v>
      </c>
    </row>
    <row r="207" spans="1:13" ht="31.7" customHeight="1" x14ac:dyDescent="0.3">
      <c r="A207" s="193"/>
      <c r="B207" s="290" t="s">
        <v>102</v>
      </c>
      <c r="C207" s="110" t="s">
        <v>427</v>
      </c>
      <c r="D207" s="108" t="s">
        <v>101</v>
      </c>
      <c r="E207" s="464">
        <f>Ведомственная!I272</f>
        <v>0</v>
      </c>
    </row>
    <row r="208" spans="1:13" ht="49.7" customHeight="1" x14ac:dyDescent="0.3">
      <c r="A208" s="193"/>
      <c r="B208" s="290" t="s">
        <v>508</v>
      </c>
      <c r="C208" s="8" t="s">
        <v>502</v>
      </c>
      <c r="D208" s="2"/>
      <c r="E208" s="464">
        <f>E209</f>
        <v>21158.800000000003</v>
      </c>
    </row>
    <row r="209" spans="1:13" ht="51.75" customHeight="1" x14ac:dyDescent="0.3">
      <c r="A209" s="193"/>
      <c r="B209" s="290" t="s">
        <v>284</v>
      </c>
      <c r="C209" s="8" t="s">
        <v>502</v>
      </c>
      <c r="D209" s="2" t="s">
        <v>283</v>
      </c>
      <c r="E209" s="464">
        <f>Ведомственная!I372</f>
        <v>21158.800000000003</v>
      </c>
    </row>
    <row r="210" spans="1:13" ht="51.75" customHeight="1" x14ac:dyDescent="0.3">
      <c r="A210" s="193"/>
      <c r="B210" s="290" t="s">
        <v>691</v>
      </c>
      <c r="C210" s="76" t="s">
        <v>692</v>
      </c>
      <c r="D210" s="83"/>
      <c r="E210" s="464">
        <f>E211</f>
        <v>265.60000000000002</v>
      </c>
    </row>
    <row r="211" spans="1:13" ht="51.75" customHeight="1" x14ac:dyDescent="0.3">
      <c r="A211" s="193"/>
      <c r="B211" s="109" t="s">
        <v>284</v>
      </c>
      <c r="C211" s="76" t="s">
        <v>692</v>
      </c>
      <c r="D211" s="83" t="s">
        <v>283</v>
      </c>
      <c r="E211" s="464">
        <f>Ведомственная!I374</f>
        <v>265.60000000000002</v>
      </c>
    </row>
    <row r="212" spans="1:13" ht="37.5" x14ac:dyDescent="0.3">
      <c r="A212" s="193"/>
      <c r="B212" s="109" t="s">
        <v>663</v>
      </c>
      <c r="C212" s="110" t="s">
        <v>664</v>
      </c>
      <c r="D212" s="108"/>
      <c r="E212" s="464">
        <f>E213</f>
        <v>12120.9</v>
      </c>
    </row>
    <row r="213" spans="1:13" ht="56.25" x14ac:dyDescent="0.3">
      <c r="A213" s="193"/>
      <c r="B213" s="109" t="s">
        <v>665</v>
      </c>
      <c r="C213" s="110" t="s">
        <v>666</v>
      </c>
      <c r="D213" s="108"/>
      <c r="E213" s="464">
        <f>E216+E214</f>
        <v>12120.9</v>
      </c>
    </row>
    <row r="214" spans="1:13" ht="37.5" x14ac:dyDescent="0.3">
      <c r="A214" s="193"/>
      <c r="B214" s="109" t="s">
        <v>669</v>
      </c>
      <c r="C214" s="110" t="s">
        <v>670</v>
      </c>
      <c r="D214" s="108"/>
      <c r="E214" s="464">
        <f>E215</f>
        <v>17.400000000000006</v>
      </c>
    </row>
    <row r="215" spans="1:13" ht="56.25" x14ac:dyDescent="0.3">
      <c r="A215" s="193"/>
      <c r="B215" s="109" t="s">
        <v>92</v>
      </c>
      <c r="C215" s="110" t="s">
        <v>670</v>
      </c>
      <c r="D215" s="108" t="s">
        <v>75</v>
      </c>
      <c r="E215" s="464">
        <f>Ведомственная!I288</f>
        <v>17.400000000000006</v>
      </c>
    </row>
    <row r="216" spans="1:13" ht="51.75" customHeight="1" x14ac:dyDescent="0.3">
      <c r="A216" s="193"/>
      <c r="B216" s="290" t="s">
        <v>667</v>
      </c>
      <c r="C216" s="110" t="s">
        <v>668</v>
      </c>
      <c r="D216" s="108"/>
      <c r="E216" s="464">
        <f>E217</f>
        <v>12103.5</v>
      </c>
    </row>
    <row r="217" spans="1:13" ht="51.75" customHeight="1" x14ac:dyDescent="0.3">
      <c r="A217" s="193"/>
      <c r="B217" s="109" t="s">
        <v>92</v>
      </c>
      <c r="C217" s="110" t="s">
        <v>668</v>
      </c>
      <c r="D217" s="108" t="s">
        <v>75</v>
      </c>
      <c r="E217" s="464">
        <f>Ведомственная!I276</f>
        <v>12103.5</v>
      </c>
    </row>
    <row r="218" spans="1:13" ht="78.75" customHeight="1" x14ac:dyDescent="0.3">
      <c r="A218" s="193" t="s">
        <v>137</v>
      </c>
      <c r="B218" s="197" t="s">
        <v>471</v>
      </c>
      <c r="C218" s="198" t="s">
        <v>207</v>
      </c>
      <c r="D218" s="195"/>
      <c r="E218" s="463">
        <f>E220</f>
        <v>221.4</v>
      </c>
    </row>
    <row r="219" spans="1:13" ht="39.75" customHeight="1" x14ac:dyDescent="0.3">
      <c r="A219" s="193"/>
      <c r="B219" s="109" t="s">
        <v>315</v>
      </c>
      <c r="C219" s="76" t="s">
        <v>314</v>
      </c>
      <c r="D219" s="83"/>
      <c r="E219" s="464">
        <f>E220</f>
        <v>221.4</v>
      </c>
      <c r="F219" s="84"/>
      <c r="G219" s="84"/>
      <c r="H219" s="84"/>
      <c r="I219" s="84"/>
      <c r="J219" s="84"/>
      <c r="K219" s="84"/>
      <c r="L219" s="84"/>
      <c r="M219" s="84"/>
    </row>
    <row r="220" spans="1:13" ht="78.75" customHeight="1" x14ac:dyDescent="0.3">
      <c r="A220" s="193"/>
      <c r="B220" s="109" t="s">
        <v>274</v>
      </c>
      <c r="C220" s="30" t="s">
        <v>316</v>
      </c>
      <c r="D220" s="195"/>
      <c r="E220" s="464">
        <f>E221</f>
        <v>221.4</v>
      </c>
    </row>
    <row r="221" spans="1:13" ht="44.45" customHeight="1" x14ac:dyDescent="0.3">
      <c r="A221" s="203"/>
      <c r="B221" s="109" t="s">
        <v>402</v>
      </c>
      <c r="C221" s="76" t="s">
        <v>317</v>
      </c>
      <c r="D221" s="83"/>
      <c r="E221" s="464">
        <f>E222</f>
        <v>221.4</v>
      </c>
    </row>
    <row r="222" spans="1:13" ht="51.75" customHeight="1" x14ac:dyDescent="0.3">
      <c r="A222" s="203"/>
      <c r="B222" s="109" t="s">
        <v>92</v>
      </c>
      <c r="C222" s="76" t="s">
        <v>317</v>
      </c>
      <c r="D222" s="83" t="s">
        <v>75</v>
      </c>
      <c r="E222" s="464">
        <f>Ведомственная!I306</f>
        <v>221.4</v>
      </c>
    </row>
    <row r="223" spans="1:13" ht="62.45" customHeight="1" x14ac:dyDescent="0.3">
      <c r="A223" s="193" t="s">
        <v>239</v>
      </c>
      <c r="B223" s="199" t="s">
        <v>483</v>
      </c>
      <c r="C223" s="194" t="s">
        <v>208</v>
      </c>
      <c r="D223" s="195"/>
      <c r="E223" s="463">
        <f>E224</f>
        <v>396757.89999999997</v>
      </c>
    </row>
    <row r="224" spans="1:13" ht="62.45" customHeight="1" x14ac:dyDescent="0.3">
      <c r="A224" s="193"/>
      <c r="B224" s="212" t="s">
        <v>319</v>
      </c>
      <c r="C224" s="110" t="s">
        <v>318</v>
      </c>
      <c r="D224" s="83"/>
      <c r="E224" s="464">
        <f>E225+E229+E242+E234+E256+E238</f>
        <v>396757.89999999997</v>
      </c>
      <c r="F224" s="84"/>
      <c r="G224" s="84"/>
      <c r="H224" s="84"/>
      <c r="I224" s="84"/>
      <c r="J224" s="84"/>
      <c r="K224" s="84"/>
      <c r="L224" s="84"/>
      <c r="M224" s="84"/>
    </row>
    <row r="225" spans="1:5" ht="75.2" customHeight="1" x14ac:dyDescent="0.3">
      <c r="A225" s="182"/>
      <c r="B225" s="119" t="s">
        <v>238</v>
      </c>
      <c r="C225" s="30" t="s">
        <v>320</v>
      </c>
      <c r="D225" s="2"/>
      <c r="E225" s="466">
        <f>E226</f>
        <v>5395</v>
      </c>
    </row>
    <row r="226" spans="1:5" ht="48.2" customHeight="1" x14ac:dyDescent="0.3">
      <c r="A226" s="182"/>
      <c r="B226" s="180" t="s">
        <v>83</v>
      </c>
      <c r="C226" s="30" t="s">
        <v>321</v>
      </c>
      <c r="D226" s="9"/>
      <c r="E226" s="466">
        <f>E227+E228</f>
        <v>5395</v>
      </c>
    </row>
    <row r="227" spans="1:5" ht="48.2" customHeight="1" x14ac:dyDescent="0.3">
      <c r="A227" s="182"/>
      <c r="B227" s="178" t="s">
        <v>403</v>
      </c>
      <c r="C227" s="30" t="s">
        <v>321</v>
      </c>
      <c r="D227" s="9" t="s">
        <v>74</v>
      </c>
      <c r="E227" s="466">
        <f>Ведомственная!I510</f>
        <v>5381</v>
      </c>
    </row>
    <row r="228" spans="1:5" ht="69.75" customHeight="1" x14ac:dyDescent="0.3">
      <c r="A228" s="182"/>
      <c r="B228" s="177" t="s">
        <v>92</v>
      </c>
      <c r="C228" s="30" t="s">
        <v>321</v>
      </c>
      <c r="D228" s="9" t="s">
        <v>75</v>
      </c>
      <c r="E228" s="466">
        <f>Ведомственная!I511</f>
        <v>14</v>
      </c>
    </row>
    <row r="229" spans="1:5" ht="48.2" customHeight="1" x14ac:dyDescent="0.3">
      <c r="A229" s="182"/>
      <c r="B229" s="94" t="s">
        <v>287</v>
      </c>
      <c r="C229" s="30" t="s">
        <v>322</v>
      </c>
      <c r="D229" s="9"/>
      <c r="E229" s="466">
        <f>E230</f>
        <v>20330.000000000007</v>
      </c>
    </row>
    <row r="230" spans="1:5" ht="48.2" customHeight="1" x14ac:dyDescent="0.3">
      <c r="A230" s="182"/>
      <c r="B230" s="94" t="s">
        <v>87</v>
      </c>
      <c r="C230" s="30" t="s">
        <v>323</v>
      </c>
      <c r="D230" s="9"/>
      <c r="E230" s="466">
        <f>E231+E232+E233</f>
        <v>20330.000000000007</v>
      </c>
    </row>
    <row r="231" spans="1:5" ht="48.2" customHeight="1" x14ac:dyDescent="0.3">
      <c r="A231" s="217"/>
      <c r="B231" s="105" t="s">
        <v>79</v>
      </c>
      <c r="C231" s="30" t="s">
        <v>323</v>
      </c>
      <c r="D231" s="9" t="s">
        <v>77</v>
      </c>
      <c r="E231" s="466">
        <f>Ведомственная!I514</f>
        <v>19623.900000000005</v>
      </c>
    </row>
    <row r="232" spans="1:5" ht="63" customHeight="1" x14ac:dyDescent="0.3">
      <c r="A232" s="217"/>
      <c r="B232" s="218" t="s">
        <v>92</v>
      </c>
      <c r="C232" s="30" t="s">
        <v>323</v>
      </c>
      <c r="D232" s="9" t="s">
        <v>75</v>
      </c>
      <c r="E232" s="466">
        <f>Ведомственная!I515</f>
        <v>531.69999999999993</v>
      </c>
    </row>
    <row r="233" spans="1:5" ht="36.75" customHeight="1" x14ac:dyDescent="0.3">
      <c r="A233" s="182"/>
      <c r="B233" s="94" t="s">
        <v>145</v>
      </c>
      <c r="C233" s="30" t="s">
        <v>323</v>
      </c>
      <c r="D233" s="9" t="s">
        <v>76</v>
      </c>
      <c r="E233" s="466">
        <f>Ведомственная!I516</f>
        <v>174.39999999999998</v>
      </c>
    </row>
    <row r="234" spans="1:5" ht="67.7" customHeight="1" x14ac:dyDescent="0.3">
      <c r="A234" s="321"/>
      <c r="B234" s="320" t="s">
        <v>389</v>
      </c>
      <c r="C234" s="8" t="s">
        <v>390</v>
      </c>
      <c r="D234" s="9"/>
      <c r="E234" s="466">
        <f>E235</f>
        <v>2408.6</v>
      </c>
    </row>
    <row r="235" spans="1:5" ht="74.25" customHeight="1" x14ac:dyDescent="0.3">
      <c r="A235" s="321"/>
      <c r="B235" s="290" t="s">
        <v>391</v>
      </c>
      <c r="C235" s="8" t="s">
        <v>392</v>
      </c>
      <c r="D235" s="9"/>
      <c r="E235" s="466">
        <f>E237+E236</f>
        <v>2408.6</v>
      </c>
    </row>
    <row r="236" spans="1:5" ht="74.25" customHeight="1" x14ac:dyDescent="0.3">
      <c r="A236" s="490"/>
      <c r="B236" s="290" t="s">
        <v>92</v>
      </c>
      <c r="C236" s="8" t="s">
        <v>675</v>
      </c>
      <c r="D236" s="9" t="s">
        <v>75</v>
      </c>
      <c r="E236" s="466">
        <f>Ведомственная!I527</f>
        <v>325.7</v>
      </c>
    </row>
    <row r="237" spans="1:5" ht="36.75" customHeight="1" x14ac:dyDescent="0.3">
      <c r="A237" s="321"/>
      <c r="B237" s="290" t="s">
        <v>393</v>
      </c>
      <c r="C237" s="8" t="s">
        <v>392</v>
      </c>
      <c r="D237" s="9" t="s">
        <v>101</v>
      </c>
      <c r="E237" s="466">
        <f>Ведомственная!I528</f>
        <v>2082.9</v>
      </c>
    </row>
    <row r="238" spans="1:5" ht="44.45" customHeight="1" x14ac:dyDescent="0.3">
      <c r="A238" s="472"/>
      <c r="B238" s="290" t="s">
        <v>634</v>
      </c>
      <c r="C238" s="8" t="s">
        <v>632</v>
      </c>
      <c r="D238" s="9"/>
      <c r="E238" s="466">
        <f>E239</f>
        <v>21645.199999999997</v>
      </c>
    </row>
    <row r="239" spans="1:5" ht="68.25" customHeight="1" x14ac:dyDescent="0.3">
      <c r="A239" s="472"/>
      <c r="B239" s="290" t="s">
        <v>635</v>
      </c>
      <c r="C239" s="8" t="s">
        <v>633</v>
      </c>
      <c r="D239" s="9"/>
      <c r="E239" s="466">
        <f>E241+E240</f>
        <v>21645.199999999997</v>
      </c>
    </row>
    <row r="240" spans="1:5" ht="68.25" customHeight="1" x14ac:dyDescent="0.3">
      <c r="A240" s="490"/>
      <c r="B240" s="290" t="s">
        <v>92</v>
      </c>
      <c r="C240" s="8" t="s">
        <v>633</v>
      </c>
      <c r="D240" s="9" t="s">
        <v>75</v>
      </c>
      <c r="E240" s="466">
        <f>Ведомственная!I534</f>
        <v>62</v>
      </c>
    </row>
    <row r="241" spans="1:5" ht="36.75" customHeight="1" x14ac:dyDescent="0.3">
      <c r="A241" s="472"/>
      <c r="B241" s="290" t="s">
        <v>393</v>
      </c>
      <c r="C241" s="8" t="s">
        <v>633</v>
      </c>
      <c r="D241" s="9" t="s">
        <v>101</v>
      </c>
      <c r="E241" s="466">
        <f>Ведомственная!I535</f>
        <v>21583.199999999997</v>
      </c>
    </row>
    <row r="242" spans="1:5" ht="45" customHeight="1" x14ac:dyDescent="0.3">
      <c r="A242" s="301"/>
      <c r="B242" s="94" t="s">
        <v>384</v>
      </c>
      <c r="C242" s="30" t="s">
        <v>383</v>
      </c>
      <c r="D242" s="9"/>
      <c r="E242" s="466">
        <f>E245+E250+E252+E243+E247+E254</f>
        <v>346974</v>
      </c>
    </row>
    <row r="243" spans="1:5" ht="45" customHeight="1" x14ac:dyDescent="0.3">
      <c r="A243" s="436"/>
      <c r="B243" s="290" t="s">
        <v>584</v>
      </c>
      <c r="C243" s="30" t="s">
        <v>583</v>
      </c>
      <c r="D243" s="9"/>
      <c r="E243" s="466">
        <f>E244</f>
        <v>1624.3</v>
      </c>
    </row>
    <row r="244" spans="1:5" ht="45" customHeight="1" x14ac:dyDescent="0.3">
      <c r="A244" s="436"/>
      <c r="B244" s="290" t="s">
        <v>92</v>
      </c>
      <c r="C244" s="30" t="s">
        <v>583</v>
      </c>
      <c r="D244" s="9" t="s">
        <v>75</v>
      </c>
      <c r="E244" s="466">
        <f>Ведомственная!I492</f>
        <v>1624.3</v>
      </c>
    </row>
    <row r="245" spans="1:5" ht="45" customHeight="1" x14ac:dyDescent="0.3">
      <c r="A245" s="417"/>
      <c r="B245" s="212" t="s">
        <v>564</v>
      </c>
      <c r="C245" s="30" t="s">
        <v>565</v>
      </c>
      <c r="D245" s="9"/>
      <c r="E245" s="466">
        <f>E246</f>
        <v>386.7</v>
      </c>
    </row>
    <row r="246" spans="1:5" ht="36" customHeight="1" x14ac:dyDescent="0.3">
      <c r="A246" s="417"/>
      <c r="B246" s="94" t="s">
        <v>145</v>
      </c>
      <c r="C246" s="30" t="s">
        <v>565</v>
      </c>
      <c r="D246" s="9" t="s">
        <v>76</v>
      </c>
      <c r="E246" s="466">
        <f>Ведомственная!I494</f>
        <v>386.7</v>
      </c>
    </row>
    <row r="247" spans="1:5" ht="69.75" customHeight="1" x14ac:dyDescent="0.3">
      <c r="A247" s="472"/>
      <c r="B247" s="94" t="s">
        <v>581</v>
      </c>
      <c r="C247" s="30" t="s">
        <v>582</v>
      </c>
      <c r="D247" s="2"/>
      <c r="E247" s="466">
        <f>E249+E248</f>
        <v>52358.400000000001</v>
      </c>
    </row>
    <row r="248" spans="1:5" ht="69.75" customHeight="1" x14ac:dyDescent="0.3">
      <c r="A248" s="490"/>
      <c r="B248" s="290" t="s">
        <v>92</v>
      </c>
      <c r="C248" s="30" t="s">
        <v>582</v>
      </c>
      <c r="D248" s="2" t="s">
        <v>75</v>
      </c>
      <c r="E248" s="466">
        <f>Ведомственная!I554+Ведомственная!I564</f>
        <v>1504.1000000000001</v>
      </c>
    </row>
    <row r="249" spans="1:5" ht="36" customHeight="1" x14ac:dyDescent="0.3">
      <c r="A249" s="472"/>
      <c r="B249" s="94" t="s">
        <v>102</v>
      </c>
      <c r="C249" s="30" t="s">
        <v>582</v>
      </c>
      <c r="D249" s="2" t="s">
        <v>101</v>
      </c>
      <c r="E249" s="466">
        <f>Ведомственная!I565+Ведомственная!I555</f>
        <v>50854.3</v>
      </c>
    </row>
    <row r="250" spans="1:5" ht="243.75" x14ac:dyDescent="0.3">
      <c r="A250" s="432"/>
      <c r="B250" s="94" t="s">
        <v>729</v>
      </c>
      <c r="C250" s="30" t="s">
        <v>577</v>
      </c>
      <c r="D250" s="2"/>
      <c r="E250" s="466">
        <f>E251</f>
        <v>91216.9</v>
      </c>
    </row>
    <row r="251" spans="1:5" ht="36" customHeight="1" x14ac:dyDescent="0.3">
      <c r="A251" s="432"/>
      <c r="B251" s="290" t="s">
        <v>393</v>
      </c>
      <c r="C251" s="30" t="s">
        <v>577</v>
      </c>
      <c r="D251" s="2" t="s">
        <v>101</v>
      </c>
      <c r="E251" s="466">
        <f>Ведомственная!I557</f>
        <v>91216.9</v>
      </c>
    </row>
    <row r="252" spans="1:5" ht="168.75" x14ac:dyDescent="0.3">
      <c r="A252" s="433"/>
      <c r="B252" s="94" t="s">
        <v>631</v>
      </c>
      <c r="C252" s="30" t="s">
        <v>630</v>
      </c>
      <c r="D252" s="2"/>
      <c r="E252" s="466">
        <f>E253</f>
        <v>0</v>
      </c>
    </row>
    <row r="253" spans="1:5" ht="28.5" customHeight="1" x14ac:dyDescent="0.3">
      <c r="A253" s="433"/>
      <c r="B253" s="94" t="s">
        <v>102</v>
      </c>
      <c r="C253" s="30" t="s">
        <v>630</v>
      </c>
      <c r="D253" s="2" t="s">
        <v>101</v>
      </c>
      <c r="E253" s="466">
        <f>Ведомственная!I567</f>
        <v>0</v>
      </c>
    </row>
    <row r="254" spans="1:5" ht="93.75" x14ac:dyDescent="0.3">
      <c r="A254" s="487"/>
      <c r="B254" s="94" t="s">
        <v>651</v>
      </c>
      <c r="C254" s="30" t="s">
        <v>650</v>
      </c>
      <c r="D254" s="2"/>
      <c r="E254" s="466">
        <f>E255</f>
        <v>201387.69999999998</v>
      </c>
    </row>
    <row r="255" spans="1:5" ht="28.5" customHeight="1" x14ac:dyDescent="0.3">
      <c r="A255" s="487"/>
      <c r="B255" s="94" t="s">
        <v>102</v>
      </c>
      <c r="C255" s="30" t="s">
        <v>650</v>
      </c>
      <c r="D255" s="2" t="s">
        <v>101</v>
      </c>
      <c r="E255" s="466">
        <f>Ведомственная!I569</f>
        <v>201387.69999999998</v>
      </c>
    </row>
    <row r="256" spans="1:5" ht="66.75" customHeight="1" x14ac:dyDescent="0.3">
      <c r="A256" s="455"/>
      <c r="B256" s="212" t="s">
        <v>613</v>
      </c>
      <c r="C256" s="8" t="s">
        <v>611</v>
      </c>
      <c r="D256" s="2"/>
      <c r="E256" s="466">
        <f>E257</f>
        <v>5.0999999999999996</v>
      </c>
    </row>
    <row r="257" spans="1:5" ht="63.75" customHeight="1" x14ac:dyDescent="0.3">
      <c r="A257" s="455"/>
      <c r="B257" s="212" t="s">
        <v>614</v>
      </c>
      <c r="C257" s="8" t="s">
        <v>612</v>
      </c>
      <c r="D257" s="2"/>
      <c r="E257" s="466">
        <f>E259+E258</f>
        <v>5.0999999999999996</v>
      </c>
    </row>
    <row r="258" spans="1:5" ht="63.75" customHeight="1" x14ac:dyDescent="0.3">
      <c r="A258" s="514"/>
      <c r="B258" s="290" t="s">
        <v>92</v>
      </c>
      <c r="C258" s="8" t="s">
        <v>612</v>
      </c>
      <c r="D258" s="2" t="s">
        <v>75</v>
      </c>
      <c r="E258" s="466">
        <f>Ведомственная!I541</f>
        <v>5.0999999999999996</v>
      </c>
    </row>
    <row r="259" spans="1:5" ht="25.5" customHeight="1" x14ac:dyDescent="0.3">
      <c r="A259" s="455"/>
      <c r="B259" s="212" t="s">
        <v>102</v>
      </c>
      <c r="C259" s="8" t="s">
        <v>612</v>
      </c>
      <c r="D259" s="2" t="s">
        <v>101</v>
      </c>
      <c r="E259" s="466">
        <f>Ведомственная!I542</f>
        <v>0</v>
      </c>
    </row>
    <row r="260" spans="1:5" ht="18.75" customHeight="1" x14ac:dyDescent="0.3">
      <c r="A260" s="301"/>
      <c r="B260" s="290"/>
      <c r="C260" s="30"/>
      <c r="D260" s="9"/>
      <c r="E260" s="466"/>
    </row>
    <row r="261" spans="1:5" ht="69.75" customHeight="1" x14ac:dyDescent="0.3">
      <c r="A261" s="193" t="s">
        <v>138</v>
      </c>
      <c r="B261" s="288" t="s">
        <v>485</v>
      </c>
      <c r="C261" s="443" t="s">
        <v>222</v>
      </c>
      <c r="D261" s="202"/>
      <c r="E261" s="463">
        <f>E262</f>
        <v>3648247.8000000007</v>
      </c>
    </row>
    <row r="262" spans="1:5" ht="48.2" customHeight="1" x14ac:dyDescent="0.3">
      <c r="A262" s="41"/>
      <c r="B262" s="98" t="s">
        <v>118</v>
      </c>
      <c r="C262" s="78" t="s">
        <v>223</v>
      </c>
      <c r="D262" s="80"/>
      <c r="E262" s="466">
        <f>E267+E275+E287+E290+E293+E295+E297+E299+E303+E306+E314+E281+E263+E284+E317+E311+E273+E320+E309</f>
        <v>3648247.8000000007</v>
      </c>
    </row>
    <row r="263" spans="1:5" ht="48.2" customHeight="1" x14ac:dyDescent="0.3">
      <c r="A263" s="41"/>
      <c r="B263" s="177" t="s">
        <v>83</v>
      </c>
      <c r="C263" s="8" t="s">
        <v>511</v>
      </c>
      <c r="D263" s="2"/>
      <c r="E263" s="466">
        <f>E264+E265+E266</f>
        <v>16924.2</v>
      </c>
    </row>
    <row r="264" spans="1:5" ht="48.2" customHeight="1" x14ac:dyDescent="0.3">
      <c r="A264" s="41"/>
      <c r="B264" s="178" t="s">
        <v>403</v>
      </c>
      <c r="C264" s="8" t="s">
        <v>511</v>
      </c>
      <c r="D264" s="2" t="s">
        <v>74</v>
      </c>
      <c r="E264" s="466">
        <f>Ведомственная!I666</f>
        <v>16330.400000000001</v>
      </c>
    </row>
    <row r="265" spans="1:5" ht="48.2" customHeight="1" x14ac:dyDescent="0.3">
      <c r="A265" s="41"/>
      <c r="B265" s="177" t="s">
        <v>92</v>
      </c>
      <c r="C265" s="8" t="s">
        <v>511</v>
      </c>
      <c r="D265" s="2" t="s">
        <v>75</v>
      </c>
      <c r="E265" s="466">
        <f>Ведомственная!I667</f>
        <v>585.80000000000007</v>
      </c>
    </row>
    <row r="266" spans="1:5" ht="48.2" customHeight="1" x14ac:dyDescent="0.3">
      <c r="A266" s="41"/>
      <c r="B266" s="177" t="s">
        <v>145</v>
      </c>
      <c r="C266" s="8" t="s">
        <v>511</v>
      </c>
      <c r="D266" s="2" t="s">
        <v>76</v>
      </c>
      <c r="E266" s="466">
        <f>Ведомственная!I668</f>
        <v>8</v>
      </c>
    </row>
    <row r="267" spans="1:5" ht="48.2" customHeight="1" x14ac:dyDescent="0.3">
      <c r="A267" s="41"/>
      <c r="B267" s="179" t="s">
        <v>87</v>
      </c>
      <c r="C267" s="8" t="s">
        <v>227</v>
      </c>
      <c r="D267" s="2"/>
      <c r="E267" s="466">
        <f>E270+E271+E268+E269+E272</f>
        <v>246743.59999999995</v>
      </c>
    </row>
    <row r="268" spans="1:5" ht="48.2" customHeight="1" x14ac:dyDescent="0.3">
      <c r="A268" s="41"/>
      <c r="B268" s="97" t="s">
        <v>79</v>
      </c>
      <c r="C268" s="8" t="s">
        <v>227</v>
      </c>
      <c r="D268" s="12" t="s">
        <v>77</v>
      </c>
      <c r="E268" s="466">
        <f>Ведомственная!I670</f>
        <v>92994.4</v>
      </c>
    </row>
    <row r="269" spans="1:5" ht="48.2" customHeight="1" x14ac:dyDescent="0.3">
      <c r="A269" s="41"/>
      <c r="B269" s="177" t="s">
        <v>92</v>
      </c>
      <c r="C269" s="8" t="s">
        <v>227</v>
      </c>
      <c r="D269" s="2" t="s">
        <v>75</v>
      </c>
      <c r="E269" s="466">
        <f>Ведомственная!I671</f>
        <v>24218.800000000003</v>
      </c>
    </row>
    <row r="270" spans="1:5" ht="48.2" customHeight="1" x14ac:dyDescent="0.3">
      <c r="A270" s="41"/>
      <c r="B270" s="15" t="s">
        <v>97</v>
      </c>
      <c r="C270" s="8" t="s">
        <v>227</v>
      </c>
      <c r="D270" s="2" t="s">
        <v>96</v>
      </c>
      <c r="E270" s="466">
        <f>Ведомственная!I644+Ведомственная!I720</f>
        <v>106106.19999999998</v>
      </c>
    </row>
    <row r="271" spans="1:5" ht="25.5" customHeight="1" x14ac:dyDescent="0.3">
      <c r="A271" s="41"/>
      <c r="B271" s="179" t="s">
        <v>105</v>
      </c>
      <c r="C271" s="8" t="s">
        <v>227</v>
      </c>
      <c r="D271" s="2" t="s">
        <v>103</v>
      </c>
      <c r="E271" s="466">
        <f>Ведомственная!I645</f>
        <v>23319.8</v>
      </c>
    </row>
    <row r="272" spans="1:5" ht="25.5" customHeight="1" x14ac:dyDescent="0.3">
      <c r="A272" s="41"/>
      <c r="B272" s="94" t="s">
        <v>145</v>
      </c>
      <c r="C272" s="8" t="s">
        <v>227</v>
      </c>
      <c r="D272" s="12" t="s">
        <v>76</v>
      </c>
      <c r="E272" s="466">
        <f>Ведомственная!I672</f>
        <v>104.4</v>
      </c>
    </row>
    <row r="273" spans="1:5" ht="131.25" x14ac:dyDescent="0.3">
      <c r="A273" s="41"/>
      <c r="B273" s="437" t="s">
        <v>586</v>
      </c>
      <c r="C273" s="8" t="s">
        <v>585</v>
      </c>
      <c r="D273" s="12"/>
      <c r="E273" s="466">
        <f>E274</f>
        <v>0</v>
      </c>
    </row>
    <row r="274" spans="1:5" ht="37.5" x14ac:dyDescent="0.3">
      <c r="A274" s="41"/>
      <c r="B274" s="290" t="s">
        <v>284</v>
      </c>
      <c r="C274" s="8" t="s">
        <v>585</v>
      </c>
      <c r="D274" s="12" t="s">
        <v>283</v>
      </c>
      <c r="E274" s="466">
        <f>Ведомственная!I704</f>
        <v>0</v>
      </c>
    </row>
    <row r="275" spans="1:5" ht="47.25" customHeight="1" x14ac:dyDescent="0.3">
      <c r="A275" s="41"/>
      <c r="B275" s="98" t="s">
        <v>127</v>
      </c>
      <c r="C275" s="402" t="s">
        <v>224</v>
      </c>
      <c r="D275" s="80"/>
      <c r="E275" s="466">
        <f>E276+E279+E280+E277+E278</f>
        <v>525454.60000000009</v>
      </c>
    </row>
    <row r="276" spans="1:5" ht="46.5" customHeight="1" x14ac:dyDescent="0.3">
      <c r="A276" s="41"/>
      <c r="B276" s="177" t="s">
        <v>92</v>
      </c>
      <c r="C276" s="402" t="s">
        <v>224</v>
      </c>
      <c r="D276" s="80" t="s">
        <v>75</v>
      </c>
      <c r="E276" s="466">
        <f>Ведомственная!I674</f>
        <v>528.19999999999982</v>
      </c>
    </row>
    <row r="277" spans="1:5" ht="46.5" customHeight="1" x14ac:dyDescent="0.3">
      <c r="A277" s="41"/>
      <c r="B277" s="290" t="s">
        <v>401</v>
      </c>
      <c r="C277" s="402" t="s">
        <v>224</v>
      </c>
      <c r="D277" s="80" t="s">
        <v>400</v>
      </c>
      <c r="E277" s="466">
        <f>Ведомственная!I675</f>
        <v>113.4</v>
      </c>
    </row>
    <row r="278" spans="1:5" ht="46.5" customHeight="1" x14ac:dyDescent="0.3">
      <c r="A278" s="41"/>
      <c r="B278" s="290" t="s">
        <v>787</v>
      </c>
      <c r="C278" s="402" t="s">
        <v>224</v>
      </c>
      <c r="D278" s="80" t="s">
        <v>101</v>
      </c>
      <c r="E278" s="466">
        <f>Ведомственная!I676</f>
        <v>356</v>
      </c>
    </row>
    <row r="279" spans="1:5" ht="46.5" customHeight="1" x14ac:dyDescent="0.3">
      <c r="A279" s="41"/>
      <c r="B279" s="161" t="s">
        <v>97</v>
      </c>
      <c r="C279" s="402" t="s">
        <v>224</v>
      </c>
      <c r="D279" s="80" t="s">
        <v>96</v>
      </c>
      <c r="E279" s="466">
        <f>Ведомственная!I601+Ведомственная!I581+Ведомственная!I647+Ведомственная!I722</f>
        <v>510385.84292000008</v>
      </c>
    </row>
    <row r="280" spans="1:5" ht="36.75" customHeight="1" x14ac:dyDescent="0.3">
      <c r="A280" s="41"/>
      <c r="B280" s="179" t="s">
        <v>104</v>
      </c>
      <c r="C280" s="402" t="s">
        <v>224</v>
      </c>
      <c r="D280" s="80" t="s">
        <v>103</v>
      </c>
      <c r="E280" s="466">
        <f>Ведомственная!I602+Ведомственная!I582+Ведомственная!I648</f>
        <v>14071.157079999999</v>
      </c>
    </row>
    <row r="281" spans="1:5" ht="46.5" customHeight="1" x14ac:dyDescent="0.3">
      <c r="A281" s="41"/>
      <c r="B281" s="245" t="s">
        <v>128</v>
      </c>
      <c r="C281" s="76" t="s">
        <v>510</v>
      </c>
      <c r="D281" s="2"/>
      <c r="E281" s="466">
        <f>E282+E283</f>
        <v>103944.7</v>
      </c>
    </row>
    <row r="282" spans="1:5" ht="46.5" customHeight="1" x14ac:dyDescent="0.3">
      <c r="A282" s="41"/>
      <c r="B282" s="13" t="s">
        <v>97</v>
      </c>
      <c r="C282" s="76" t="s">
        <v>510</v>
      </c>
      <c r="D282" s="2" t="s">
        <v>96</v>
      </c>
      <c r="E282" s="466">
        <f>Ведомственная!I678</f>
        <v>99438.599999999991</v>
      </c>
    </row>
    <row r="283" spans="1:5" ht="46.5" customHeight="1" x14ac:dyDescent="0.3">
      <c r="A283" s="41"/>
      <c r="B283" s="13" t="s">
        <v>105</v>
      </c>
      <c r="C283" s="76" t="s">
        <v>510</v>
      </c>
      <c r="D283" s="2" t="s">
        <v>103</v>
      </c>
      <c r="E283" s="466">
        <f>Ведомственная!I679</f>
        <v>4506.1000000000004</v>
      </c>
    </row>
    <row r="284" spans="1:5" ht="46.5" customHeight="1" x14ac:dyDescent="0.3">
      <c r="A284" s="41"/>
      <c r="B284" s="94" t="s">
        <v>18</v>
      </c>
      <c r="C284" s="8" t="s">
        <v>509</v>
      </c>
      <c r="D284" s="2"/>
      <c r="E284" s="466">
        <f>E285+E286</f>
        <v>218.7</v>
      </c>
    </row>
    <row r="285" spans="1:5" ht="46.5" customHeight="1" x14ac:dyDescent="0.3">
      <c r="A285" s="41"/>
      <c r="B285" s="13" t="s">
        <v>97</v>
      </c>
      <c r="C285" s="8" t="s">
        <v>509</v>
      </c>
      <c r="D285" s="29" t="s">
        <v>96</v>
      </c>
      <c r="E285" s="466">
        <f>Ведомственная!I656</f>
        <v>185.4</v>
      </c>
    </row>
    <row r="286" spans="1:5" ht="46.5" customHeight="1" x14ac:dyDescent="0.3">
      <c r="A286" s="41"/>
      <c r="B286" s="13" t="s">
        <v>105</v>
      </c>
      <c r="C286" s="8" t="s">
        <v>509</v>
      </c>
      <c r="D286" s="29" t="s">
        <v>103</v>
      </c>
      <c r="E286" s="466">
        <f>Ведомственная!I657</f>
        <v>33.299999999999997</v>
      </c>
    </row>
    <row r="287" spans="1:5" ht="56.25" x14ac:dyDescent="0.3">
      <c r="A287" s="41"/>
      <c r="B287" s="368" t="s">
        <v>434</v>
      </c>
      <c r="C287" s="402" t="s">
        <v>433</v>
      </c>
      <c r="D287" s="80"/>
      <c r="E287" s="466">
        <f>E288+E289</f>
        <v>22574.1</v>
      </c>
    </row>
    <row r="288" spans="1:5" ht="46.5" customHeight="1" x14ac:dyDescent="0.3">
      <c r="A288" s="41"/>
      <c r="B288" s="161" t="s">
        <v>97</v>
      </c>
      <c r="C288" s="402" t="s">
        <v>433</v>
      </c>
      <c r="D288" s="80" t="s">
        <v>96</v>
      </c>
      <c r="E288" s="466">
        <f>Ведомственная!I650+Ведомственная!I715</f>
        <v>17675.3</v>
      </c>
    </row>
    <row r="289" spans="1:5" ht="33" customHeight="1" x14ac:dyDescent="0.3">
      <c r="A289" s="41"/>
      <c r="B289" s="368" t="s">
        <v>104</v>
      </c>
      <c r="C289" s="402" t="s">
        <v>433</v>
      </c>
      <c r="D289" s="80" t="s">
        <v>103</v>
      </c>
      <c r="E289" s="466">
        <f>Ведомственная!I651</f>
        <v>4898.8</v>
      </c>
    </row>
    <row r="290" spans="1:5" ht="64.5" customHeight="1" x14ac:dyDescent="0.3">
      <c r="A290" s="41"/>
      <c r="B290" s="309" t="s">
        <v>90</v>
      </c>
      <c r="C290" s="8" t="s">
        <v>386</v>
      </c>
      <c r="D290" s="52"/>
      <c r="E290" s="466">
        <f>E291+E292</f>
        <v>473349.19999999995</v>
      </c>
    </row>
    <row r="291" spans="1:5" ht="31.7" customHeight="1" x14ac:dyDescent="0.3">
      <c r="A291" s="41"/>
      <c r="B291" s="77" t="s">
        <v>97</v>
      </c>
      <c r="C291" s="8" t="s">
        <v>386</v>
      </c>
      <c r="D291" s="81" t="s">
        <v>96</v>
      </c>
      <c r="E291" s="466">
        <f>Ведомственная!I604+Ведомственная!I584</f>
        <v>445396.6</v>
      </c>
    </row>
    <row r="292" spans="1:5" ht="31.7" customHeight="1" x14ac:dyDescent="0.3">
      <c r="A292" s="41"/>
      <c r="B292" s="307" t="s">
        <v>104</v>
      </c>
      <c r="C292" s="8" t="s">
        <v>386</v>
      </c>
      <c r="D292" s="52" t="s">
        <v>103</v>
      </c>
      <c r="E292" s="466">
        <f>Ведомственная!I585+Ведомственная!I605</f>
        <v>27952.600000000002</v>
      </c>
    </row>
    <row r="293" spans="1:5" ht="131.25" x14ac:dyDescent="0.3">
      <c r="A293" s="41"/>
      <c r="B293" s="228" t="s">
        <v>723</v>
      </c>
      <c r="C293" s="30" t="s">
        <v>229</v>
      </c>
      <c r="D293" s="29"/>
      <c r="E293" s="466">
        <f>E294</f>
        <v>13208.8</v>
      </c>
    </row>
    <row r="294" spans="1:5" ht="42" customHeight="1" x14ac:dyDescent="0.3">
      <c r="A294" s="41"/>
      <c r="B294" s="101" t="s">
        <v>284</v>
      </c>
      <c r="C294" s="30" t="s">
        <v>229</v>
      </c>
      <c r="D294" s="29" t="s">
        <v>283</v>
      </c>
      <c r="E294" s="466">
        <f>Ведомственная!I709</f>
        <v>13208.8</v>
      </c>
    </row>
    <row r="295" spans="1:5" ht="206.25" x14ac:dyDescent="0.3">
      <c r="A295" s="41"/>
      <c r="B295" s="302" t="s">
        <v>728</v>
      </c>
      <c r="C295" s="8" t="s">
        <v>385</v>
      </c>
      <c r="D295" s="2"/>
      <c r="E295" s="466">
        <f>E296</f>
        <v>187.6</v>
      </c>
    </row>
    <row r="296" spans="1:5" ht="42" customHeight="1" x14ac:dyDescent="0.3">
      <c r="A296" s="41"/>
      <c r="B296" s="15" t="s">
        <v>97</v>
      </c>
      <c r="C296" s="8" t="s">
        <v>385</v>
      </c>
      <c r="D296" s="2" t="s">
        <v>96</v>
      </c>
      <c r="E296" s="466">
        <f>Ведомственная!I724</f>
        <v>187.6</v>
      </c>
    </row>
    <row r="297" spans="1:5" ht="187.5" x14ac:dyDescent="0.3">
      <c r="A297" s="41"/>
      <c r="B297" s="265" t="s">
        <v>726</v>
      </c>
      <c r="C297" s="8" t="s">
        <v>225</v>
      </c>
      <c r="D297" s="2"/>
      <c r="E297" s="466">
        <f>E298</f>
        <v>17260.7</v>
      </c>
    </row>
    <row r="298" spans="1:5" ht="35.450000000000003" customHeight="1" x14ac:dyDescent="0.3">
      <c r="A298" s="41"/>
      <c r="B298" s="13" t="s">
        <v>97</v>
      </c>
      <c r="C298" s="8" t="s">
        <v>225</v>
      </c>
      <c r="D298" s="2" t="s">
        <v>96</v>
      </c>
      <c r="E298" s="466">
        <f>Ведомственная!I607+Ведомственная!I587</f>
        <v>17260.7</v>
      </c>
    </row>
    <row r="299" spans="1:5" ht="112.5" x14ac:dyDescent="0.3">
      <c r="A299" s="41"/>
      <c r="B299" s="270" t="s">
        <v>718</v>
      </c>
      <c r="C299" s="8" t="s">
        <v>226</v>
      </c>
      <c r="D299" s="2"/>
      <c r="E299" s="466">
        <f>E301+E302+E300</f>
        <v>1972085.9</v>
      </c>
    </row>
    <row r="300" spans="1:5" ht="33" customHeight="1" x14ac:dyDescent="0.3">
      <c r="A300" s="41"/>
      <c r="B300" s="332" t="s">
        <v>79</v>
      </c>
      <c r="C300" s="8" t="s">
        <v>226</v>
      </c>
      <c r="D300" s="2" t="s">
        <v>77</v>
      </c>
      <c r="E300" s="466">
        <f>Ведомственная!I681</f>
        <v>24757.5</v>
      </c>
    </row>
    <row r="301" spans="1:5" ht="24" customHeight="1" x14ac:dyDescent="0.3">
      <c r="A301" s="41"/>
      <c r="B301" s="77" t="s">
        <v>97</v>
      </c>
      <c r="C301" s="8" t="s">
        <v>226</v>
      </c>
      <c r="D301" s="81" t="s">
        <v>96</v>
      </c>
      <c r="E301" s="466">
        <f>Ведомственная!I589+Ведомственная!I609</f>
        <v>1815352.5</v>
      </c>
    </row>
    <row r="302" spans="1:5" ht="24" customHeight="1" x14ac:dyDescent="0.3">
      <c r="A302" s="41"/>
      <c r="B302" s="179" t="s">
        <v>104</v>
      </c>
      <c r="C302" s="8" t="s">
        <v>226</v>
      </c>
      <c r="D302" s="52" t="s">
        <v>103</v>
      </c>
      <c r="E302" s="466">
        <f>Ведомственная!I610+Ведомственная!I590</f>
        <v>131975.9</v>
      </c>
    </row>
    <row r="303" spans="1:5" ht="225" x14ac:dyDescent="0.3">
      <c r="A303" s="41"/>
      <c r="B303" s="180" t="s">
        <v>724</v>
      </c>
      <c r="C303" s="30" t="s">
        <v>228</v>
      </c>
      <c r="D303" s="2"/>
      <c r="E303" s="464">
        <f>E304+E305</f>
        <v>23882</v>
      </c>
    </row>
    <row r="304" spans="1:5" ht="43.5" customHeight="1" x14ac:dyDescent="0.3">
      <c r="A304" s="41"/>
      <c r="B304" s="15" t="s">
        <v>97</v>
      </c>
      <c r="C304" s="30" t="s">
        <v>228</v>
      </c>
      <c r="D304" s="2" t="s">
        <v>96</v>
      </c>
      <c r="E304" s="466">
        <f>Ведомственная!I612</f>
        <v>22724.799999999999</v>
      </c>
    </row>
    <row r="305" spans="1:5" ht="33" customHeight="1" x14ac:dyDescent="0.3">
      <c r="A305" s="41"/>
      <c r="B305" s="303" t="s">
        <v>105</v>
      </c>
      <c r="C305" s="30" t="s">
        <v>228</v>
      </c>
      <c r="D305" s="2" t="s">
        <v>103</v>
      </c>
      <c r="E305" s="466">
        <f>Ведомственная!I613</f>
        <v>1157.2</v>
      </c>
    </row>
    <row r="306" spans="1:5" ht="234" customHeight="1" x14ac:dyDescent="0.3">
      <c r="A306" s="41"/>
      <c r="B306" s="305" t="s">
        <v>722</v>
      </c>
      <c r="C306" s="30" t="s">
        <v>269</v>
      </c>
      <c r="D306" s="2"/>
      <c r="E306" s="466">
        <f>E307+E308</f>
        <v>6867.2</v>
      </c>
    </row>
    <row r="307" spans="1:5" ht="32.25" customHeight="1" x14ac:dyDescent="0.3">
      <c r="A307" s="41"/>
      <c r="B307" s="398" t="s">
        <v>97</v>
      </c>
      <c r="C307" s="30" t="s">
        <v>269</v>
      </c>
      <c r="D307" s="2" t="s">
        <v>96</v>
      </c>
      <c r="E307" s="466">
        <f>Ведомственная!I615</f>
        <v>5624.66536</v>
      </c>
    </row>
    <row r="308" spans="1:5" ht="32.25" customHeight="1" x14ac:dyDescent="0.3">
      <c r="A308" s="41"/>
      <c r="B308" s="340" t="s">
        <v>105</v>
      </c>
      <c r="C308" s="30" t="s">
        <v>269</v>
      </c>
      <c r="D308" s="2" t="s">
        <v>103</v>
      </c>
      <c r="E308" s="466">
        <f>Ведомственная!I616</f>
        <v>1242.5346400000001</v>
      </c>
    </row>
    <row r="309" spans="1:5" ht="75" x14ac:dyDescent="0.3">
      <c r="A309" s="41"/>
      <c r="B309" s="15" t="s">
        <v>703</v>
      </c>
      <c r="C309" s="30" t="s">
        <v>704</v>
      </c>
      <c r="D309" s="2"/>
      <c r="E309" s="466">
        <f>E310</f>
        <v>8800</v>
      </c>
    </row>
    <row r="310" spans="1:5" ht="32.25" customHeight="1" x14ac:dyDescent="0.3">
      <c r="A310" s="41"/>
      <c r="B310" s="15" t="s">
        <v>97</v>
      </c>
      <c r="C310" s="30" t="s">
        <v>704</v>
      </c>
      <c r="D310" s="2" t="s">
        <v>96</v>
      </c>
      <c r="E310" s="466">
        <f>Ведомственная!I592+Ведомственная!I618</f>
        <v>8800</v>
      </c>
    </row>
    <row r="311" spans="1:5" ht="162" customHeight="1" x14ac:dyDescent="0.3">
      <c r="A311" s="41"/>
      <c r="B311" s="15" t="s">
        <v>547</v>
      </c>
      <c r="C311" s="79" t="s">
        <v>546</v>
      </c>
      <c r="D311" s="80"/>
      <c r="E311" s="466">
        <f>E312+E313</f>
        <v>3181.1</v>
      </c>
    </row>
    <row r="312" spans="1:5" ht="32.25" customHeight="1" x14ac:dyDescent="0.3">
      <c r="A312" s="41"/>
      <c r="B312" s="15" t="s">
        <v>97</v>
      </c>
      <c r="C312" s="79" t="s">
        <v>546</v>
      </c>
      <c r="D312" s="80" t="s">
        <v>96</v>
      </c>
      <c r="E312" s="466">
        <f>Ведомственная!I620</f>
        <v>3087.7</v>
      </c>
    </row>
    <row r="313" spans="1:5" ht="32.25" customHeight="1" x14ac:dyDescent="0.3">
      <c r="A313" s="41"/>
      <c r="B313" s="387" t="s">
        <v>105</v>
      </c>
      <c r="C313" s="79" t="s">
        <v>546</v>
      </c>
      <c r="D313" s="80" t="s">
        <v>103</v>
      </c>
      <c r="E313" s="466">
        <f>Ведомственная!I621</f>
        <v>93.4</v>
      </c>
    </row>
    <row r="314" spans="1:5" ht="150" x14ac:dyDescent="0.3">
      <c r="A314" s="41"/>
      <c r="B314" s="365" t="s">
        <v>716</v>
      </c>
      <c r="C314" s="30" t="s">
        <v>646</v>
      </c>
      <c r="D314" s="2"/>
      <c r="E314" s="466">
        <f>E315+E316</f>
        <v>86452.900000000009</v>
      </c>
    </row>
    <row r="315" spans="1:5" ht="32.25" customHeight="1" x14ac:dyDescent="0.3">
      <c r="A315" s="41"/>
      <c r="B315" s="15" t="s">
        <v>97</v>
      </c>
      <c r="C315" s="30" t="s">
        <v>646</v>
      </c>
      <c r="D315" s="2" t="s">
        <v>96</v>
      </c>
      <c r="E315" s="466">
        <f>Ведомственная!I623</f>
        <v>81067.807000000015</v>
      </c>
    </row>
    <row r="316" spans="1:5" ht="32.25" customHeight="1" x14ac:dyDescent="0.3">
      <c r="A316" s="41"/>
      <c r="B316" s="359" t="s">
        <v>105</v>
      </c>
      <c r="C316" s="30" t="s">
        <v>646</v>
      </c>
      <c r="D316" s="2" t="s">
        <v>103</v>
      </c>
      <c r="E316" s="466">
        <f>Ведомственная!I624</f>
        <v>5385.0929999999998</v>
      </c>
    </row>
    <row r="317" spans="1:5" ht="93.75" x14ac:dyDescent="0.3">
      <c r="A317" s="41"/>
      <c r="B317" s="381" t="s">
        <v>648</v>
      </c>
      <c r="C317" s="30" t="s">
        <v>545</v>
      </c>
      <c r="D317" s="2"/>
      <c r="E317" s="466">
        <f>E318+E319</f>
        <v>16242.1</v>
      </c>
    </row>
    <row r="318" spans="1:5" ht="32.25" customHeight="1" x14ac:dyDescent="0.3">
      <c r="A318" s="41"/>
      <c r="B318" s="15" t="s">
        <v>97</v>
      </c>
      <c r="C318" s="30" t="s">
        <v>545</v>
      </c>
      <c r="D318" s="2" t="s">
        <v>96</v>
      </c>
      <c r="E318" s="466">
        <f>Ведомственная!I626</f>
        <v>15995.500050000001</v>
      </c>
    </row>
    <row r="319" spans="1:5" ht="32.25" customHeight="1" x14ac:dyDescent="0.3">
      <c r="A319" s="41"/>
      <c r="B319" s="387" t="s">
        <v>105</v>
      </c>
      <c r="C319" s="30" t="s">
        <v>545</v>
      </c>
      <c r="D319" s="2" t="s">
        <v>103</v>
      </c>
      <c r="E319" s="466">
        <f>Ведомственная!I627</f>
        <v>246.59995000000001</v>
      </c>
    </row>
    <row r="320" spans="1:5" ht="32.25" customHeight="1" x14ac:dyDescent="0.3">
      <c r="A320" s="41"/>
      <c r="B320" s="489" t="s">
        <v>658</v>
      </c>
      <c r="C320" s="30" t="s">
        <v>657</v>
      </c>
      <c r="D320" s="2"/>
      <c r="E320" s="466">
        <f>E324+E327+E321</f>
        <v>110870.39999999999</v>
      </c>
    </row>
    <row r="321" spans="1:5" ht="201.75" customHeight="1" x14ac:dyDescent="0.3">
      <c r="A321" s="41"/>
      <c r="B321" s="494" t="s">
        <v>715</v>
      </c>
      <c r="C321" s="30" t="s">
        <v>682</v>
      </c>
      <c r="D321" s="2"/>
      <c r="E321" s="466">
        <f>E322+E323</f>
        <v>2421.6999999999998</v>
      </c>
    </row>
    <row r="322" spans="1:5" ht="32.25" customHeight="1" x14ac:dyDescent="0.3">
      <c r="A322" s="41"/>
      <c r="B322" s="13" t="s">
        <v>97</v>
      </c>
      <c r="C322" s="30" t="s">
        <v>682</v>
      </c>
      <c r="D322" s="2" t="s">
        <v>96</v>
      </c>
      <c r="E322" s="466">
        <f>Ведомственная!I684</f>
        <v>2343.6</v>
      </c>
    </row>
    <row r="323" spans="1:5" ht="32.25" customHeight="1" x14ac:dyDescent="0.3">
      <c r="A323" s="41"/>
      <c r="B323" s="13" t="s">
        <v>105</v>
      </c>
      <c r="C323" s="30" t="s">
        <v>682</v>
      </c>
      <c r="D323" s="2" t="s">
        <v>103</v>
      </c>
      <c r="E323" s="466">
        <f>Ведомственная!I685</f>
        <v>78.099999999999994</v>
      </c>
    </row>
    <row r="324" spans="1:5" ht="93.75" x14ac:dyDescent="0.3">
      <c r="A324" s="41"/>
      <c r="B324" s="486" t="s">
        <v>654</v>
      </c>
      <c r="C324" s="79" t="s">
        <v>652</v>
      </c>
      <c r="D324" s="80"/>
      <c r="E324" s="466">
        <f>E325+E326</f>
        <v>7309.3</v>
      </c>
    </row>
    <row r="325" spans="1:5" ht="32.25" customHeight="1" x14ac:dyDescent="0.3">
      <c r="A325" s="41"/>
      <c r="B325" s="15" t="s">
        <v>97</v>
      </c>
      <c r="C325" s="79" t="s">
        <v>652</v>
      </c>
      <c r="D325" s="80" t="s">
        <v>96</v>
      </c>
      <c r="E325" s="466">
        <f>Ведомственная!I630</f>
        <v>7028.1</v>
      </c>
    </row>
    <row r="326" spans="1:5" ht="32.25" customHeight="1" x14ac:dyDescent="0.3">
      <c r="A326" s="41"/>
      <c r="B326" s="486" t="s">
        <v>105</v>
      </c>
      <c r="C326" s="79" t="s">
        <v>652</v>
      </c>
      <c r="D326" s="80" t="s">
        <v>103</v>
      </c>
      <c r="E326" s="466">
        <f>Ведомственная!I631</f>
        <v>281.2</v>
      </c>
    </row>
    <row r="327" spans="1:5" ht="262.5" x14ac:dyDescent="0.3">
      <c r="A327" s="41"/>
      <c r="B327" s="486" t="s">
        <v>714</v>
      </c>
      <c r="C327" s="79" t="s">
        <v>653</v>
      </c>
      <c r="D327" s="80"/>
      <c r="E327" s="466">
        <f>E328+E329</f>
        <v>101139.4</v>
      </c>
    </row>
    <row r="328" spans="1:5" ht="32.25" customHeight="1" x14ac:dyDescent="0.3">
      <c r="A328" s="41"/>
      <c r="B328" s="15" t="s">
        <v>97</v>
      </c>
      <c r="C328" s="79" t="s">
        <v>653</v>
      </c>
      <c r="D328" s="80" t="s">
        <v>96</v>
      </c>
      <c r="E328" s="466">
        <f>Ведомственная!I633</f>
        <v>95244.4</v>
      </c>
    </row>
    <row r="329" spans="1:5" ht="32.25" customHeight="1" x14ac:dyDescent="0.3">
      <c r="A329" s="41"/>
      <c r="B329" s="486" t="s">
        <v>105</v>
      </c>
      <c r="C329" s="79" t="s">
        <v>653</v>
      </c>
      <c r="D329" s="80" t="s">
        <v>103</v>
      </c>
      <c r="E329" s="466">
        <f>Ведомственная!I634</f>
        <v>5895</v>
      </c>
    </row>
    <row r="330" spans="1:5" ht="48.2" customHeight="1" x14ac:dyDescent="0.3">
      <c r="A330" s="206" t="s">
        <v>503</v>
      </c>
      <c r="B330" s="204" t="s">
        <v>464</v>
      </c>
      <c r="C330" s="198" t="s">
        <v>206</v>
      </c>
      <c r="D330" s="198"/>
      <c r="E330" s="463">
        <f>E331</f>
        <v>17651.3</v>
      </c>
    </row>
    <row r="331" spans="1:5" ht="63" customHeight="1" x14ac:dyDescent="0.3">
      <c r="A331" s="37"/>
      <c r="B331" s="119" t="s">
        <v>107</v>
      </c>
      <c r="C331" s="8" t="s">
        <v>217</v>
      </c>
      <c r="D331" s="8"/>
      <c r="E331" s="466">
        <f>E332+E340+E337</f>
        <v>17651.3</v>
      </c>
    </row>
    <row r="332" spans="1:5" ht="68.25" customHeight="1" x14ac:dyDescent="0.3">
      <c r="A332" s="37"/>
      <c r="B332" s="123" t="s">
        <v>126</v>
      </c>
      <c r="C332" s="8" t="s">
        <v>218</v>
      </c>
      <c r="D332" s="29"/>
      <c r="E332" s="466">
        <f>E333+E335+E336+E334</f>
        <v>14627.599999999999</v>
      </c>
    </row>
    <row r="333" spans="1:5" ht="68.25" customHeight="1" x14ac:dyDescent="0.3">
      <c r="A333" s="37"/>
      <c r="B333" s="279" t="s">
        <v>92</v>
      </c>
      <c r="C333" s="8" t="s">
        <v>218</v>
      </c>
      <c r="D333" s="29" t="s">
        <v>75</v>
      </c>
      <c r="E333" s="466">
        <f>Ведомственная!I327+Ведомственная!I689</f>
        <v>599</v>
      </c>
    </row>
    <row r="334" spans="1:5" ht="28.5" customHeight="1" x14ac:dyDescent="0.3">
      <c r="A334" s="37"/>
      <c r="B334" s="96" t="s">
        <v>144</v>
      </c>
      <c r="C334" s="8" t="s">
        <v>218</v>
      </c>
      <c r="D334" s="29" t="s">
        <v>563</v>
      </c>
      <c r="E334" s="466"/>
    </row>
    <row r="335" spans="1:5" ht="39.200000000000003" customHeight="1" x14ac:dyDescent="0.3">
      <c r="A335" s="37"/>
      <c r="B335" s="5" t="s">
        <v>97</v>
      </c>
      <c r="C335" s="8" t="s">
        <v>218</v>
      </c>
      <c r="D335" s="30" t="s">
        <v>96</v>
      </c>
      <c r="E335" s="466">
        <f>Ведомственная!I690</f>
        <v>12803.8</v>
      </c>
    </row>
    <row r="336" spans="1:5" ht="39.200000000000003" customHeight="1" x14ac:dyDescent="0.3">
      <c r="A336" s="37"/>
      <c r="B336" s="5" t="s">
        <v>105</v>
      </c>
      <c r="C336" s="8" t="s">
        <v>218</v>
      </c>
      <c r="D336" s="30" t="s">
        <v>103</v>
      </c>
      <c r="E336" s="466">
        <f>Ведомственная!I691</f>
        <v>1224.8</v>
      </c>
    </row>
    <row r="337" spans="1:5" ht="126" customHeight="1" x14ac:dyDescent="0.3">
      <c r="A337" s="37"/>
      <c r="B337" s="5" t="s">
        <v>421</v>
      </c>
      <c r="C337" s="8" t="s">
        <v>422</v>
      </c>
      <c r="D337" s="30"/>
      <c r="E337" s="466">
        <f>E338+E339</f>
        <v>2100.4</v>
      </c>
    </row>
    <row r="338" spans="1:5" ht="38.25" customHeight="1" x14ac:dyDescent="0.3">
      <c r="A338" s="37"/>
      <c r="B338" s="13" t="s">
        <v>97</v>
      </c>
      <c r="C338" s="8" t="s">
        <v>422</v>
      </c>
      <c r="D338" s="30" t="s">
        <v>96</v>
      </c>
      <c r="E338" s="466">
        <f>Ведомственная!I693</f>
        <v>2029.8645999999999</v>
      </c>
    </row>
    <row r="339" spans="1:5" ht="38.25" customHeight="1" x14ac:dyDescent="0.3">
      <c r="A339" s="37"/>
      <c r="B339" s="5" t="s">
        <v>105</v>
      </c>
      <c r="C339" s="8" t="s">
        <v>422</v>
      </c>
      <c r="D339" s="30" t="s">
        <v>103</v>
      </c>
      <c r="E339" s="466">
        <f>Ведомственная!I694</f>
        <v>70.535399999999996</v>
      </c>
    </row>
    <row r="340" spans="1:5" ht="101.25" customHeight="1" x14ac:dyDescent="0.3">
      <c r="A340" s="37"/>
      <c r="B340" s="101" t="s">
        <v>405</v>
      </c>
      <c r="C340" s="404" t="s">
        <v>554</v>
      </c>
      <c r="D340" s="108"/>
      <c r="E340" s="466">
        <f>E341+E342</f>
        <v>923.30000000000007</v>
      </c>
    </row>
    <row r="341" spans="1:5" ht="46.5" customHeight="1" x14ac:dyDescent="0.3">
      <c r="A341" s="37"/>
      <c r="B341" s="219" t="s">
        <v>403</v>
      </c>
      <c r="C341" s="404" t="s">
        <v>554</v>
      </c>
      <c r="D341" s="108" t="s">
        <v>74</v>
      </c>
      <c r="E341" s="466">
        <f>Ведомственная!I864</f>
        <v>833.7</v>
      </c>
    </row>
    <row r="342" spans="1:5" ht="58.7" customHeight="1" x14ac:dyDescent="0.3">
      <c r="A342" s="37"/>
      <c r="B342" s="103" t="s">
        <v>92</v>
      </c>
      <c r="C342" s="404" t="s">
        <v>554</v>
      </c>
      <c r="D342" s="108" t="s">
        <v>75</v>
      </c>
      <c r="E342" s="466">
        <f>Ведомственная!I865</f>
        <v>89.600000000000009</v>
      </c>
    </row>
    <row r="343" spans="1:5" ht="80.45" customHeight="1" x14ac:dyDescent="0.3">
      <c r="A343" s="208" t="s">
        <v>240</v>
      </c>
      <c r="B343" s="197" t="s">
        <v>491</v>
      </c>
      <c r="C343" s="198" t="s">
        <v>210</v>
      </c>
      <c r="D343" s="76"/>
      <c r="E343" s="463">
        <f>E344+E347</f>
        <v>28820.9</v>
      </c>
    </row>
    <row r="344" spans="1:5" ht="75.75" customHeight="1" x14ac:dyDescent="0.3">
      <c r="A344" s="209"/>
      <c r="B344" s="210" t="s">
        <v>112</v>
      </c>
      <c r="C344" s="76" t="s">
        <v>211</v>
      </c>
      <c r="D344" s="83"/>
      <c r="E344" s="464">
        <f>E345</f>
        <v>1736.6999999999998</v>
      </c>
    </row>
    <row r="345" spans="1:5" ht="66.2" customHeight="1" x14ac:dyDescent="0.3">
      <c r="A345" s="209"/>
      <c r="B345" s="210" t="s">
        <v>113</v>
      </c>
      <c r="C345" s="76" t="s">
        <v>212</v>
      </c>
      <c r="D345" s="83"/>
      <c r="E345" s="464">
        <f>E346</f>
        <v>1736.6999999999998</v>
      </c>
    </row>
    <row r="346" spans="1:5" ht="48.75" customHeight="1" x14ac:dyDescent="0.3">
      <c r="A346" s="209"/>
      <c r="B346" s="109" t="s">
        <v>92</v>
      </c>
      <c r="C346" s="76" t="s">
        <v>212</v>
      </c>
      <c r="D346" s="83" t="s">
        <v>75</v>
      </c>
      <c r="E346" s="464">
        <f>Ведомственная!I821</f>
        <v>1736.6999999999998</v>
      </c>
    </row>
    <row r="347" spans="1:5" ht="36.75" customHeight="1" x14ac:dyDescent="0.3">
      <c r="A347" s="209"/>
      <c r="B347" s="123" t="s">
        <v>108</v>
      </c>
      <c r="C347" s="76" t="s">
        <v>213</v>
      </c>
      <c r="D347" s="83"/>
      <c r="E347" s="464">
        <f>E348+E351+E355</f>
        <v>27084.2</v>
      </c>
    </row>
    <row r="348" spans="1:5" ht="39.75" customHeight="1" x14ac:dyDescent="0.3">
      <c r="A348" s="209"/>
      <c r="B348" s="109" t="s">
        <v>83</v>
      </c>
      <c r="C348" s="444" t="s">
        <v>214</v>
      </c>
      <c r="D348" s="83"/>
      <c r="E348" s="464">
        <f>E349+E350</f>
        <v>2724.2</v>
      </c>
    </row>
    <row r="349" spans="1:5" ht="48.75" customHeight="1" x14ac:dyDescent="0.3">
      <c r="A349" s="209"/>
      <c r="B349" s="191" t="s">
        <v>403</v>
      </c>
      <c r="C349" s="444" t="s">
        <v>214</v>
      </c>
      <c r="D349" s="83" t="s">
        <v>74</v>
      </c>
      <c r="E349" s="464">
        <f>Ведомственная!I837</f>
        <v>2653.1</v>
      </c>
    </row>
    <row r="350" spans="1:5" ht="36" customHeight="1" x14ac:dyDescent="0.3">
      <c r="A350" s="209"/>
      <c r="B350" s="109" t="s">
        <v>92</v>
      </c>
      <c r="C350" s="444" t="s">
        <v>214</v>
      </c>
      <c r="D350" s="83" t="s">
        <v>75</v>
      </c>
      <c r="E350" s="464">
        <f>Ведомственная!I838</f>
        <v>71.099999999999994</v>
      </c>
    </row>
    <row r="351" spans="1:5" ht="39.75" customHeight="1" x14ac:dyDescent="0.3">
      <c r="A351" s="209"/>
      <c r="B351" s="123" t="s">
        <v>87</v>
      </c>
      <c r="C351" s="76" t="s">
        <v>215</v>
      </c>
      <c r="D351" s="83"/>
      <c r="E351" s="464">
        <f>E352+E353+E354</f>
        <v>21299.5</v>
      </c>
    </row>
    <row r="352" spans="1:5" ht="35.450000000000003" customHeight="1" x14ac:dyDescent="0.3">
      <c r="A352" s="209"/>
      <c r="B352" s="97" t="s">
        <v>79</v>
      </c>
      <c r="C352" s="76" t="s">
        <v>215</v>
      </c>
      <c r="D352" s="33" t="s">
        <v>77</v>
      </c>
      <c r="E352" s="464">
        <f>Ведомственная!I824</f>
        <v>16361.6</v>
      </c>
    </row>
    <row r="353" spans="1:5" ht="58.7" customHeight="1" x14ac:dyDescent="0.3">
      <c r="A353" s="209"/>
      <c r="B353" s="94" t="s">
        <v>92</v>
      </c>
      <c r="C353" s="76" t="s">
        <v>215</v>
      </c>
      <c r="D353" s="2" t="s">
        <v>75</v>
      </c>
      <c r="E353" s="464">
        <f>Ведомственная!I825</f>
        <v>4751.8</v>
      </c>
    </row>
    <row r="354" spans="1:5" ht="28.5" customHeight="1" x14ac:dyDescent="0.3">
      <c r="A354" s="209"/>
      <c r="B354" s="94" t="s">
        <v>145</v>
      </c>
      <c r="C354" s="76" t="s">
        <v>215</v>
      </c>
      <c r="D354" s="2" t="s">
        <v>76</v>
      </c>
      <c r="E354" s="464">
        <f>Ведомственная!I826</f>
        <v>186.10000000000002</v>
      </c>
    </row>
    <row r="355" spans="1:5" ht="28.5" customHeight="1" x14ac:dyDescent="0.3">
      <c r="A355" s="209"/>
      <c r="B355" s="94" t="s">
        <v>430</v>
      </c>
      <c r="C355" s="76" t="s">
        <v>431</v>
      </c>
      <c r="D355" s="2"/>
      <c r="E355" s="464">
        <f>E356</f>
        <v>3060.5</v>
      </c>
    </row>
    <row r="356" spans="1:5" ht="28.5" customHeight="1" x14ac:dyDescent="0.3">
      <c r="A356" s="209"/>
      <c r="B356" s="94" t="s">
        <v>79</v>
      </c>
      <c r="C356" s="76" t="s">
        <v>431</v>
      </c>
      <c r="D356" s="2" t="s">
        <v>77</v>
      </c>
      <c r="E356" s="464">
        <f>Ведомственная!I828</f>
        <v>3060.5</v>
      </c>
    </row>
    <row r="357" spans="1:5" ht="74.25" customHeight="1" x14ac:dyDescent="0.3">
      <c r="A357" s="208" t="s">
        <v>139</v>
      </c>
      <c r="B357" s="204" t="s">
        <v>489</v>
      </c>
      <c r="C357" s="198" t="s">
        <v>231</v>
      </c>
      <c r="D357" s="195"/>
      <c r="E357" s="463">
        <f>E358+E367+E378+E384+E373</f>
        <v>196473.60000000003</v>
      </c>
    </row>
    <row r="358" spans="1:5" ht="42" customHeight="1" x14ac:dyDescent="0.3">
      <c r="A358" s="37"/>
      <c r="B358" s="238" t="s">
        <v>275</v>
      </c>
      <c r="C358" s="30" t="s">
        <v>236</v>
      </c>
      <c r="D358" s="2"/>
      <c r="E358" s="466">
        <f>E359+E363+E365</f>
        <v>8957.7999999999993</v>
      </c>
    </row>
    <row r="359" spans="1:5" ht="34.5" customHeight="1" x14ac:dyDescent="0.3">
      <c r="A359" s="37"/>
      <c r="B359" s="238" t="s">
        <v>426</v>
      </c>
      <c r="C359" s="8" t="s">
        <v>237</v>
      </c>
      <c r="D359" s="2"/>
      <c r="E359" s="466">
        <f>E360+E362+E361</f>
        <v>8280.4</v>
      </c>
    </row>
    <row r="360" spans="1:5" ht="60.75" customHeight="1" x14ac:dyDescent="0.3">
      <c r="A360" s="37"/>
      <c r="B360" s="94" t="s">
        <v>92</v>
      </c>
      <c r="C360" s="8" t="s">
        <v>237</v>
      </c>
      <c r="D360" s="2" t="s">
        <v>75</v>
      </c>
      <c r="E360" s="466">
        <f>Ведомственная!I754</f>
        <v>788.8</v>
      </c>
    </row>
    <row r="361" spans="1:5" ht="30.75" customHeight="1" x14ac:dyDescent="0.3">
      <c r="A361" s="37"/>
      <c r="B361" s="94" t="s">
        <v>401</v>
      </c>
      <c r="C361" s="8" t="s">
        <v>237</v>
      </c>
      <c r="D361" s="2" t="s">
        <v>400</v>
      </c>
      <c r="E361" s="466">
        <f>Ведомственная!I755</f>
        <v>33</v>
      </c>
    </row>
    <row r="362" spans="1:5" ht="31.7" customHeight="1" x14ac:dyDescent="0.3">
      <c r="A362" s="37"/>
      <c r="B362" s="94" t="s">
        <v>97</v>
      </c>
      <c r="C362" s="8" t="s">
        <v>237</v>
      </c>
      <c r="D362" s="2" t="s">
        <v>96</v>
      </c>
      <c r="E362" s="466">
        <f>Ведомственная!I756</f>
        <v>7458.6</v>
      </c>
    </row>
    <row r="363" spans="1:5" ht="26.45" customHeight="1" x14ac:dyDescent="0.3">
      <c r="A363" s="37"/>
      <c r="B363" s="94" t="s">
        <v>559</v>
      </c>
      <c r="C363" s="8" t="s">
        <v>548</v>
      </c>
      <c r="D363" s="2"/>
      <c r="E363" s="466">
        <f>E364</f>
        <v>640.30000000000007</v>
      </c>
    </row>
    <row r="364" spans="1:5" ht="31.7" customHeight="1" x14ac:dyDescent="0.3">
      <c r="A364" s="37"/>
      <c r="B364" s="94" t="s">
        <v>97</v>
      </c>
      <c r="C364" s="8" t="s">
        <v>548</v>
      </c>
      <c r="D364" s="2" t="s">
        <v>96</v>
      </c>
      <c r="E364" s="466">
        <f>Ведомственная!I758</f>
        <v>640.30000000000007</v>
      </c>
    </row>
    <row r="365" spans="1:5" ht="281.25" x14ac:dyDescent="0.3">
      <c r="A365" s="37"/>
      <c r="B365" s="94" t="s">
        <v>730</v>
      </c>
      <c r="C365" s="8" t="s">
        <v>626</v>
      </c>
      <c r="D365" s="2"/>
      <c r="E365" s="466">
        <f>E366</f>
        <v>37.1</v>
      </c>
    </row>
    <row r="366" spans="1:5" ht="31.7" customHeight="1" x14ac:dyDescent="0.3">
      <c r="A366" s="37"/>
      <c r="B366" s="94" t="s">
        <v>97</v>
      </c>
      <c r="C366" s="8" t="s">
        <v>626</v>
      </c>
      <c r="D366" s="2" t="s">
        <v>96</v>
      </c>
      <c r="E366" s="466">
        <f>Ведомственная!I760</f>
        <v>37.1</v>
      </c>
    </row>
    <row r="367" spans="1:5" ht="42" customHeight="1" x14ac:dyDescent="0.3">
      <c r="A367" s="37"/>
      <c r="B367" s="95" t="s">
        <v>278</v>
      </c>
      <c r="C367" s="79" t="s">
        <v>232</v>
      </c>
      <c r="D367" s="29"/>
      <c r="E367" s="466">
        <f>E368+E371</f>
        <v>899.8</v>
      </c>
    </row>
    <row r="368" spans="1:5" ht="64.5" customHeight="1" x14ac:dyDescent="0.3">
      <c r="A368" s="31"/>
      <c r="B368" s="238" t="s">
        <v>277</v>
      </c>
      <c r="C368" s="79" t="s">
        <v>233</v>
      </c>
      <c r="D368" s="29"/>
      <c r="E368" s="466">
        <f>E369+E370</f>
        <v>192.7</v>
      </c>
    </row>
    <row r="369" spans="1:5" ht="46.5" customHeight="1" x14ac:dyDescent="0.3">
      <c r="A369" s="31"/>
      <c r="B369" s="94" t="s">
        <v>92</v>
      </c>
      <c r="C369" s="79" t="s">
        <v>233</v>
      </c>
      <c r="D369" s="29" t="s">
        <v>75</v>
      </c>
      <c r="E369" s="466">
        <f>Ведомственная!I763</f>
        <v>86.7</v>
      </c>
    </row>
    <row r="370" spans="1:5" ht="46.5" customHeight="1" x14ac:dyDescent="0.3">
      <c r="A370" s="31"/>
      <c r="B370" s="94" t="s">
        <v>97</v>
      </c>
      <c r="C370" s="79" t="s">
        <v>233</v>
      </c>
      <c r="D370" s="29" t="s">
        <v>96</v>
      </c>
      <c r="E370" s="466">
        <f>Ведомственная!I734</f>
        <v>106</v>
      </c>
    </row>
    <row r="371" spans="1:5" ht="183.75" customHeight="1" x14ac:dyDescent="0.3">
      <c r="A371" s="31"/>
      <c r="B371" s="265" t="s">
        <v>727</v>
      </c>
      <c r="C371" s="8" t="s">
        <v>234</v>
      </c>
      <c r="D371" s="2"/>
      <c r="E371" s="466">
        <f>E372</f>
        <v>707.1</v>
      </c>
    </row>
    <row r="372" spans="1:5" ht="27.75" customHeight="1" x14ac:dyDescent="0.3">
      <c r="A372" s="31"/>
      <c r="B372" s="94" t="s">
        <v>97</v>
      </c>
      <c r="C372" s="8" t="s">
        <v>234</v>
      </c>
      <c r="D372" s="83" t="s">
        <v>96</v>
      </c>
      <c r="E372" s="466">
        <f>Ведомственная!I736</f>
        <v>707.1</v>
      </c>
    </row>
    <row r="373" spans="1:5" ht="37.5" x14ac:dyDescent="0.3">
      <c r="A373" s="31"/>
      <c r="B373" s="94" t="s">
        <v>709</v>
      </c>
      <c r="C373" s="30" t="s">
        <v>710</v>
      </c>
      <c r="D373" s="83"/>
      <c r="E373" s="466">
        <f>E374+E376</f>
        <v>17683.100000000002</v>
      </c>
    </row>
    <row r="374" spans="1:5" ht="56.25" x14ac:dyDescent="0.3">
      <c r="A374" s="31"/>
      <c r="B374" s="94" t="s">
        <v>711</v>
      </c>
      <c r="C374" s="30" t="s">
        <v>712</v>
      </c>
      <c r="D374" s="83"/>
      <c r="E374" s="466">
        <f>E375</f>
        <v>827.19999999999993</v>
      </c>
    </row>
    <row r="375" spans="1:5" ht="27.75" customHeight="1" x14ac:dyDescent="0.3">
      <c r="A375" s="31"/>
      <c r="B375" s="94" t="s">
        <v>97</v>
      </c>
      <c r="C375" s="30" t="s">
        <v>712</v>
      </c>
      <c r="D375" s="29" t="s">
        <v>96</v>
      </c>
      <c r="E375" s="466">
        <f>Ведомственная!I739</f>
        <v>827.19999999999993</v>
      </c>
    </row>
    <row r="376" spans="1:5" ht="187.5" x14ac:dyDescent="0.3">
      <c r="A376" s="31"/>
      <c r="B376" s="94" t="s">
        <v>744</v>
      </c>
      <c r="C376" s="30" t="s">
        <v>743</v>
      </c>
      <c r="D376" s="29"/>
      <c r="E376" s="466">
        <f>E377</f>
        <v>16855.900000000001</v>
      </c>
    </row>
    <row r="377" spans="1:5" ht="27.75" customHeight="1" x14ac:dyDescent="0.3">
      <c r="A377" s="31"/>
      <c r="B377" s="94" t="s">
        <v>97</v>
      </c>
      <c r="C377" s="30" t="s">
        <v>743</v>
      </c>
      <c r="D377" s="29" t="s">
        <v>96</v>
      </c>
      <c r="E377" s="466">
        <f>Ведомственная!I741</f>
        <v>16855.900000000001</v>
      </c>
    </row>
    <row r="378" spans="1:5" ht="61.5" customHeight="1" x14ac:dyDescent="0.3">
      <c r="A378" s="31"/>
      <c r="B378" s="96" t="s">
        <v>116</v>
      </c>
      <c r="C378" s="8" t="s">
        <v>523</v>
      </c>
      <c r="D378" s="2"/>
      <c r="E378" s="466">
        <f>E379</f>
        <v>164074.30000000002</v>
      </c>
    </row>
    <row r="379" spans="1:5" ht="46.5" customHeight="1" x14ac:dyDescent="0.3">
      <c r="A379" s="31"/>
      <c r="B379" s="96" t="s">
        <v>87</v>
      </c>
      <c r="C379" s="8" t="s">
        <v>524</v>
      </c>
      <c r="D379" s="2"/>
      <c r="E379" s="466">
        <f>E380+E381+E382+E383</f>
        <v>164074.30000000002</v>
      </c>
    </row>
    <row r="380" spans="1:5" ht="46.5" customHeight="1" x14ac:dyDescent="0.3">
      <c r="A380" s="31"/>
      <c r="B380" s="97" t="s">
        <v>79</v>
      </c>
      <c r="C380" s="8" t="s">
        <v>524</v>
      </c>
      <c r="D380" s="33" t="s">
        <v>77</v>
      </c>
      <c r="E380" s="466">
        <f>Ведомственная!I775</f>
        <v>7074.4000000000005</v>
      </c>
    </row>
    <row r="381" spans="1:5" ht="69.75" customHeight="1" x14ac:dyDescent="0.3">
      <c r="A381" s="31"/>
      <c r="B381" s="94" t="s">
        <v>92</v>
      </c>
      <c r="C381" s="8" t="s">
        <v>524</v>
      </c>
      <c r="D381" s="2" t="s">
        <v>75</v>
      </c>
      <c r="E381" s="466">
        <f>Ведомственная!I776</f>
        <v>653.79999999999995</v>
      </c>
    </row>
    <row r="382" spans="1:5" ht="33" customHeight="1" x14ac:dyDescent="0.3">
      <c r="A382" s="31"/>
      <c r="B382" s="77" t="s">
        <v>97</v>
      </c>
      <c r="C382" s="8" t="s">
        <v>524</v>
      </c>
      <c r="D382" s="2" t="s">
        <v>96</v>
      </c>
      <c r="E382" s="466">
        <f>Ведомственная!I766+Ведомственная!I744</f>
        <v>156343.1</v>
      </c>
    </row>
    <row r="383" spans="1:5" ht="39.200000000000003" customHeight="1" x14ac:dyDescent="0.3">
      <c r="A383" s="31"/>
      <c r="B383" s="94" t="s">
        <v>145</v>
      </c>
      <c r="C383" s="8" t="s">
        <v>524</v>
      </c>
      <c r="D383" s="2" t="s">
        <v>76</v>
      </c>
      <c r="E383" s="466">
        <f>Ведомственная!I777</f>
        <v>3</v>
      </c>
    </row>
    <row r="384" spans="1:5" ht="54.75" customHeight="1" x14ac:dyDescent="0.3">
      <c r="A384" s="31"/>
      <c r="B384" s="96" t="s">
        <v>330</v>
      </c>
      <c r="C384" s="33" t="s">
        <v>235</v>
      </c>
      <c r="D384" s="2"/>
      <c r="E384" s="466">
        <f>E385</f>
        <v>4858.6000000000004</v>
      </c>
    </row>
    <row r="385" spans="1:5" ht="43.5" customHeight="1" x14ac:dyDescent="0.3">
      <c r="A385" s="31"/>
      <c r="B385" s="96" t="s">
        <v>83</v>
      </c>
      <c r="C385" s="33" t="s">
        <v>525</v>
      </c>
      <c r="D385" s="29"/>
      <c r="E385" s="466">
        <f>E386+E387</f>
        <v>4858.6000000000004</v>
      </c>
    </row>
    <row r="386" spans="1:5" ht="53.45" customHeight="1" x14ac:dyDescent="0.3">
      <c r="A386" s="31"/>
      <c r="B386" s="97" t="s">
        <v>403</v>
      </c>
      <c r="C386" s="33" t="s">
        <v>525</v>
      </c>
      <c r="D386" s="29" t="s">
        <v>74</v>
      </c>
      <c r="E386" s="466">
        <f>Ведомственная!I780</f>
        <v>4738.2000000000007</v>
      </c>
    </row>
    <row r="387" spans="1:5" ht="61.5" customHeight="1" x14ac:dyDescent="0.3">
      <c r="A387" s="31"/>
      <c r="B387" s="94" t="s">
        <v>92</v>
      </c>
      <c r="C387" s="33" t="s">
        <v>525</v>
      </c>
      <c r="D387" s="92" t="s">
        <v>75</v>
      </c>
      <c r="E387" s="466">
        <f>Ведомственная!I781</f>
        <v>120.4</v>
      </c>
    </row>
    <row r="388" spans="1:5" ht="62.45" customHeight="1" x14ac:dyDescent="0.3">
      <c r="A388" s="37" t="s">
        <v>140</v>
      </c>
      <c r="B388" s="199" t="s">
        <v>475</v>
      </c>
      <c r="C388" s="198" t="s">
        <v>394</v>
      </c>
      <c r="D388" s="2"/>
      <c r="E388" s="465">
        <f>E389</f>
        <v>5835.8</v>
      </c>
    </row>
    <row r="389" spans="1:5" ht="39.200000000000003" customHeight="1" x14ac:dyDescent="0.3">
      <c r="A389" s="31"/>
      <c r="B389" s="94" t="s">
        <v>512</v>
      </c>
      <c r="C389" s="33" t="s">
        <v>533</v>
      </c>
      <c r="D389" s="2"/>
      <c r="E389" s="466">
        <f>E390</f>
        <v>5835.8</v>
      </c>
    </row>
    <row r="390" spans="1:5" ht="47.25" customHeight="1" x14ac:dyDescent="0.3">
      <c r="A390" s="31"/>
      <c r="B390" s="94" t="s">
        <v>395</v>
      </c>
      <c r="C390" s="33" t="s">
        <v>534</v>
      </c>
      <c r="D390" s="2"/>
      <c r="E390" s="466">
        <f>E392+E391</f>
        <v>5835.8</v>
      </c>
    </row>
    <row r="391" spans="1:5" ht="47.25" customHeight="1" x14ac:dyDescent="0.3">
      <c r="A391" s="31"/>
      <c r="B391" s="94" t="s">
        <v>92</v>
      </c>
      <c r="C391" s="33" t="s">
        <v>534</v>
      </c>
      <c r="D391" s="2" t="s">
        <v>75</v>
      </c>
      <c r="E391" s="466">
        <f>Ведомственная!I333</f>
        <v>4695.8</v>
      </c>
    </row>
    <row r="392" spans="1:5" ht="46.5" customHeight="1" x14ac:dyDescent="0.3">
      <c r="A392" s="31"/>
      <c r="B392" s="94" t="s">
        <v>284</v>
      </c>
      <c r="C392" s="33" t="s">
        <v>534</v>
      </c>
      <c r="D392" s="2" t="s">
        <v>283</v>
      </c>
      <c r="E392" s="466">
        <f>Ведомственная!I348</f>
        <v>1140</v>
      </c>
    </row>
    <row r="393" spans="1:5" ht="75.75" customHeight="1" x14ac:dyDescent="0.3">
      <c r="A393" s="206" t="s">
        <v>141</v>
      </c>
      <c r="B393" s="288" t="s">
        <v>474</v>
      </c>
      <c r="C393" s="198" t="s">
        <v>209</v>
      </c>
      <c r="D393" s="195"/>
      <c r="E393" s="463">
        <f>E394+E411+E416</f>
        <v>275456.2</v>
      </c>
    </row>
    <row r="394" spans="1:5" ht="48.2" customHeight="1" x14ac:dyDescent="0.3">
      <c r="A394" s="37"/>
      <c r="B394" s="176" t="s">
        <v>91</v>
      </c>
      <c r="C394" s="30" t="s">
        <v>216</v>
      </c>
      <c r="D394" s="84"/>
      <c r="E394" s="466">
        <f>E395+E399+E397+E401+E408+E403+E405</f>
        <v>126149.8</v>
      </c>
    </row>
    <row r="395" spans="1:5" ht="132" customHeight="1" x14ac:dyDescent="0.3">
      <c r="A395" s="37"/>
      <c r="B395" s="400" t="s">
        <v>432</v>
      </c>
      <c r="C395" s="79" t="s">
        <v>556</v>
      </c>
      <c r="D395" s="29"/>
      <c r="E395" s="466">
        <f>E396</f>
        <v>60524.200000000004</v>
      </c>
    </row>
    <row r="396" spans="1:5" ht="36.75" customHeight="1" x14ac:dyDescent="0.3">
      <c r="A396" s="37"/>
      <c r="B396" s="96" t="s">
        <v>284</v>
      </c>
      <c r="C396" s="79" t="s">
        <v>556</v>
      </c>
      <c r="D396" s="29" t="s">
        <v>283</v>
      </c>
      <c r="E396" s="466">
        <f>Ведомственная!I845</f>
        <v>60524.200000000004</v>
      </c>
    </row>
    <row r="397" spans="1:5" ht="57.2" customHeight="1" x14ac:dyDescent="0.3">
      <c r="A397" s="37"/>
      <c r="B397" s="96" t="s">
        <v>334</v>
      </c>
      <c r="C397" s="79" t="s">
        <v>552</v>
      </c>
      <c r="D397" s="29"/>
      <c r="E397" s="466">
        <f>E398</f>
        <v>272.70000000000005</v>
      </c>
    </row>
    <row r="398" spans="1:5" ht="51.75" customHeight="1" x14ac:dyDescent="0.3">
      <c r="A398" s="37"/>
      <c r="B398" s="96" t="s">
        <v>284</v>
      </c>
      <c r="C398" s="79" t="s">
        <v>552</v>
      </c>
      <c r="D398" s="29" t="s">
        <v>283</v>
      </c>
      <c r="E398" s="466">
        <f>Ведомственная!I847</f>
        <v>272.70000000000005</v>
      </c>
    </row>
    <row r="399" spans="1:5" ht="99.75" customHeight="1" x14ac:dyDescent="0.3">
      <c r="A399" s="37"/>
      <c r="B399" s="97" t="s">
        <v>348</v>
      </c>
      <c r="C399" s="79" t="s">
        <v>555</v>
      </c>
      <c r="D399" s="29"/>
      <c r="E399" s="466">
        <f>E400</f>
        <v>51899.299999999996</v>
      </c>
    </row>
    <row r="400" spans="1:5" ht="51.75" customHeight="1" x14ac:dyDescent="0.3">
      <c r="A400" s="37"/>
      <c r="B400" s="97" t="s">
        <v>284</v>
      </c>
      <c r="C400" s="79" t="s">
        <v>555</v>
      </c>
      <c r="D400" s="29" t="s">
        <v>283</v>
      </c>
      <c r="E400" s="466">
        <f>Ведомственная!I849</f>
        <v>51899.299999999996</v>
      </c>
    </row>
    <row r="401" spans="1:5" ht="120.2" customHeight="1" x14ac:dyDescent="0.3">
      <c r="A401" s="37"/>
      <c r="B401" s="96" t="s">
        <v>337</v>
      </c>
      <c r="C401" s="79" t="s">
        <v>553</v>
      </c>
      <c r="D401" s="29"/>
      <c r="E401" s="466">
        <f>E402</f>
        <v>287.3</v>
      </c>
    </row>
    <row r="402" spans="1:5" ht="51" customHeight="1" x14ac:dyDescent="0.3">
      <c r="A402" s="37"/>
      <c r="B402" s="96" t="s">
        <v>284</v>
      </c>
      <c r="C402" s="79" t="s">
        <v>553</v>
      </c>
      <c r="D402" s="29" t="s">
        <v>283</v>
      </c>
      <c r="E402" s="466">
        <f>Ведомственная!I851</f>
        <v>287.3</v>
      </c>
    </row>
    <row r="403" spans="1:5" ht="177" customHeight="1" x14ac:dyDescent="0.3">
      <c r="A403" s="37"/>
      <c r="B403" s="399" t="s">
        <v>347</v>
      </c>
      <c r="C403" s="79" t="s">
        <v>557</v>
      </c>
      <c r="D403" s="84"/>
      <c r="E403" s="466">
        <f>E404</f>
        <v>10.4</v>
      </c>
    </row>
    <row r="404" spans="1:5" ht="37.5" customHeight="1" x14ac:dyDescent="0.3">
      <c r="A404" s="37"/>
      <c r="B404" s="96" t="s">
        <v>144</v>
      </c>
      <c r="C404" s="79" t="s">
        <v>557</v>
      </c>
      <c r="D404" s="408">
        <v>360</v>
      </c>
      <c r="E404" s="466">
        <f>Ведомственная!I853</f>
        <v>10.4</v>
      </c>
    </row>
    <row r="405" spans="1:5" ht="245.25" customHeight="1" x14ac:dyDescent="0.3">
      <c r="A405" s="37"/>
      <c r="B405" s="405" t="s">
        <v>336</v>
      </c>
      <c r="C405" s="79" t="s">
        <v>551</v>
      </c>
      <c r="D405" s="29"/>
      <c r="E405" s="466">
        <f>E406+E407</f>
        <v>1863.3000000000002</v>
      </c>
    </row>
    <row r="406" spans="1:5" ht="51" customHeight="1" x14ac:dyDescent="0.3">
      <c r="A406" s="37"/>
      <c r="B406" s="97" t="s">
        <v>403</v>
      </c>
      <c r="C406" s="79" t="s">
        <v>551</v>
      </c>
      <c r="D406" s="29" t="s">
        <v>74</v>
      </c>
      <c r="E406" s="466">
        <f>Ведомственная!I869</f>
        <v>1679.6000000000001</v>
      </c>
    </row>
    <row r="407" spans="1:5" ht="51" customHeight="1" x14ac:dyDescent="0.3">
      <c r="A407" s="37"/>
      <c r="B407" s="94" t="s">
        <v>92</v>
      </c>
      <c r="C407" s="79" t="s">
        <v>551</v>
      </c>
      <c r="D407" s="29" t="s">
        <v>75</v>
      </c>
      <c r="E407" s="466">
        <f>Ведомственная!I870</f>
        <v>183.7</v>
      </c>
    </row>
    <row r="408" spans="1:5" ht="77.25" customHeight="1" x14ac:dyDescent="0.3">
      <c r="A408" s="37"/>
      <c r="B408" s="94" t="s">
        <v>335</v>
      </c>
      <c r="C408" s="79" t="s">
        <v>550</v>
      </c>
      <c r="D408" s="29"/>
      <c r="E408" s="466">
        <f>E409+E410</f>
        <v>11292.599999999999</v>
      </c>
    </row>
    <row r="409" spans="1:5" ht="48.2" customHeight="1" x14ac:dyDescent="0.3">
      <c r="A409" s="37"/>
      <c r="B409" s="97" t="s">
        <v>403</v>
      </c>
      <c r="C409" s="79" t="s">
        <v>550</v>
      </c>
      <c r="D409" s="29" t="s">
        <v>74</v>
      </c>
      <c r="E409" s="466">
        <f>Ведомственная!I872</f>
        <v>10927.8</v>
      </c>
    </row>
    <row r="410" spans="1:5" ht="60" customHeight="1" x14ac:dyDescent="0.3">
      <c r="A410" s="37"/>
      <c r="B410" s="94" t="s">
        <v>92</v>
      </c>
      <c r="C410" s="79" t="s">
        <v>550</v>
      </c>
      <c r="D410" s="29" t="s">
        <v>75</v>
      </c>
      <c r="E410" s="466">
        <f>Ведомственная!I873</f>
        <v>364.80000000000007</v>
      </c>
    </row>
    <row r="411" spans="1:5" ht="87.75" customHeight="1" x14ac:dyDescent="0.3">
      <c r="A411" s="37"/>
      <c r="B411" s="98" t="s">
        <v>542</v>
      </c>
      <c r="C411" s="78" t="s">
        <v>526</v>
      </c>
      <c r="D411" s="2"/>
      <c r="E411" s="466">
        <f>E412</f>
        <v>444</v>
      </c>
    </row>
    <row r="412" spans="1:5" ht="48.2" customHeight="1" x14ac:dyDescent="0.3">
      <c r="A412" s="37"/>
      <c r="B412" s="98" t="s">
        <v>129</v>
      </c>
      <c r="C412" s="402" t="s">
        <v>527</v>
      </c>
      <c r="D412" s="2"/>
      <c r="E412" s="466">
        <f>E414+E413+E415</f>
        <v>444</v>
      </c>
    </row>
    <row r="413" spans="1:5" ht="48.2" customHeight="1" x14ac:dyDescent="0.3">
      <c r="A413" s="37"/>
      <c r="B413" s="98" t="s">
        <v>588</v>
      </c>
      <c r="C413" s="402" t="s">
        <v>527</v>
      </c>
      <c r="D413" s="2" t="s">
        <v>587</v>
      </c>
      <c r="E413" s="466">
        <f>Ведомственная!I131+Ведомственная!I260</f>
        <v>84</v>
      </c>
    </row>
    <row r="414" spans="1:5" ht="36.75" customHeight="1" x14ac:dyDescent="0.3">
      <c r="A414" s="37"/>
      <c r="B414" s="13" t="s">
        <v>97</v>
      </c>
      <c r="C414" s="76" t="s">
        <v>527</v>
      </c>
      <c r="D414" s="2" t="s">
        <v>96</v>
      </c>
      <c r="E414" s="466">
        <f>Ведомственная!I638+Ведомственная!I596</f>
        <v>234</v>
      </c>
    </row>
    <row r="415" spans="1:5" ht="36.75" customHeight="1" x14ac:dyDescent="0.3">
      <c r="A415" s="37"/>
      <c r="B415" s="489" t="s">
        <v>105</v>
      </c>
      <c r="C415" s="76" t="s">
        <v>527</v>
      </c>
      <c r="D415" s="2" t="s">
        <v>103</v>
      </c>
      <c r="E415" s="466">
        <f>Ведомственная!I639</f>
        <v>126</v>
      </c>
    </row>
    <row r="416" spans="1:5" ht="75.75" customHeight="1" x14ac:dyDescent="0.3">
      <c r="A416" s="37"/>
      <c r="B416" s="216" t="s">
        <v>250</v>
      </c>
      <c r="C416" s="8" t="s">
        <v>220</v>
      </c>
      <c r="D416" s="9"/>
      <c r="E416" s="466">
        <f>E417</f>
        <v>148862.39999999999</v>
      </c>
    </row>
    <row r="417" spans="1:13" ht="63" customHeight="1" x14ac:dyDescent="0.3">
      <c r="A417" s="37"/>
      <c r="B417" s="216" t="s">
        <v>251</v>
      </c>
      <c r="C417" s="76" t="s">
        <v>528</v>
      </c>
      <c r="D417" s="9"/>
      <c r="E417" s="466">
        <f>E421+E423+E422+E424+E420+E418+E419+E425</f>
        <v>148862.39999999999</v>
      </c>
    </row>
    <row r="418" spans="1:13" ht="63" customHeight="1" x14ac:dyDescent="0.3">
      <c r="A418" s="37"/>
      <c r="B418" s="97" t="s">
        <v>79</v>
      </c>
      <c r="C418" s="76" t="s">
        <v>528</v>
      </c>
      <c r="D418" s="9" t="s">
        <v>77</v>
      </c>
      <c r="E418" s="466">
        <f>Ведомственная!I134+Ведомственная!I832</f>
        <v>150</v>
      </c>
    </row>
    <row r="419" spans="1:13" ht="63" customHeight="1" x14ac:dyDescent="0.3">
      <c r="A419" s="37"/>
      <c r="B419" s="97" t="s">
        <v>403</v>
      </c>
      <c r="C419" s="76" t="s">
        <v>528</v>
      </c>
      <c r="D419" s="9" t="s">
        <v>74</v>
      </c>
      <c r="E419" s="466">
        <f>Ведомственная!I72+Ведомственная!I520+Ведомственная!I698+Ведомственная!I876</f>
        <v>330</v>
      </c>
    </row>
    <row r="420" spans="1:13" ht="63" customHeight="1" x14ac:dyDescent="0.3">
      <c r="A420" s="37"/>
      <c r="B420" s="94" t="s">
        <v>92</v>
      </c>
      <c r="C420" s="76" t="s">
        <v>528</v>
      </c>
      <c r="D420" s="9" t="s">
        <v>75</v>
      </c>
      <c r="E420" s="466">
        <f>Ведомственная!I352</f>
        <v>202.89999999999998</v>
      </c>
    </row>
    <row r="421" spans="1:13" ht="48.75" customHeight="1" x14ac:dyDescent="0.3">
      <c r="A421" s="37"/>
      <c r="B421" s="461" t="s">
        <v>99</v>
      </c>
      <c r="C421" s="76" t="s">
        <v>528</v>
      </c>
      <c r="D421" s="2" t="s">
        <v>98</v>
      </c>
      <c r="E421" s="466">
        <f>Ведомственная!I339+Ведомственная!I353</f>
        <v>103891.4</v>
      </c>
    </row>
    <row r="422" spans="1:13" ht="48.75" customHeight="1" x14ac:dyDescent="0.3">
      <c r="A422" s="37"/>
      <c r="B422" s="470" t="s">
        <v>284</v>
      </c>
      <c r="C422" s="8" t="s">
        <v>528</v>
      </c>
      <c r="D422" s="52" t="s">
        <v>283</v>
      </c>
      <c r="E422" s="466">
        <f>Ведомственная!I354</f>
        <v>37813.1</v>
      </c>
    </row>
    <row r="423" spans="1:13" ht="48.75" customHeight="1" x14ac:dyDescent="0.3">
      <c r="A423" s="37"/>
      <c r="B423" s="461" t="s">
        <v>627</v>
      </c>
      <c r="C423" s="76" t="s">
        <v>528</v>
      </c>
      <c r="D423" s="2" t="s">
        <v>625</v>
      </c>
      <c r="E423" s="466">
        <f>Ведомственная!I355</f>
        <v>645</v>
      </c>
    </row>
    <row r="424" spans="1:13" ht="32.25" customHeight="1" x14ac:dyDescent="0.3">
      <c r="A424" s="37"/>
      <c r="B424" s="473" t="s">
        <v>144</v>
      </c>
      <c r="C424" s="76" t="s">
        <v>528</v>
      </c>
      <c r="D424" s="2" t="s">
        <v>563</v>
      </c>
      <c r="E424" s="466">
        <f>Ведомственная!I356</f>
        <v>5710</v>
      </c>
    </row>
    <row r="425" spans="1:13" ht="32.25" customHeight="1" x14ac:dyDescent="0.3">
      <c r="A425" s="37"/>
      <c r="B425" s="13" t="s">
        <v>97</v>
      </c>
      <c r="C425" s="76" t="s">
        <v>528</v>
      </c>
      <c r="D425" s="2" t="s">
        <v>96</v>
      </c>
      <c r="E425" s="466">
        <f>Ведомственная!I748+Ведомственная!I770+Ведомственная!I789</f>
        <v>120</v>
      </c>
    </row>
    <row r="426" spans="1:13" ht="103.7" customHeight="1" x14ac:dyDescent="0.3">
      <c r="A426" s="208" t="s">
        <v>142</v>
      </c>
      <c r="B426" s="289" t="s">
        <v>477</v>
      </c>
      <c r="C426" s="194" t="s">
        <v>221</v>
      </c>
      <c r="D426" s="205"/>
      <c r="E426" s="463">
        <f>E428</f>
        <v>31382.100000000002</v>
      </c>
    </row>
    <row r="427" spans="1:13" ht="48.2" customHeight="1" x14ac:dyDescent="0.3">
      <c r="A427" s="206"/>
      <c r="B427" s="118" t="s">
        <v>326</v>
      </c>
      <c r="C427" s="110" t="s">
        <v>324</v>
      </c>
      <c r="D427" s="184"/>
      <c r="E427" s="464">
        <f>E428</f>
        <v>31382.100000000002</v>
      </c>
      <c r="F427" s="84"/>
      <c r="G427" s="84"/>
      <c r="H427" s="84"/>
      <c r="I427" s="84"/>
      <c r="J427" s="84"/>
      <c r="K427" s="84"/>
      <c r="L427" s="84"/>
      <c r="M427" s="84"/>
    </row>
    <row r="428" spans="1:13" ht="45.75" customHeight="1" x14ac:dyDescent="0.3">
      <c r="A428" s="209"/>
      <c r="B428" s="190" t="s">
        <v>115</v>
      </c>
      <c r="C428" s="110" t="s">
        <v>325</v>
      </c>
      <c r="D428" s="184"/>
      <c r="E428" s="464">
        <f>E429</f>
        <v>31382.100000000002</v>
      </c>
    </row>
    <row r="429" spans="1:13" ht="76.7" customHeight="1" x14ac:dyDescent="0.3">
      <c r="A429" s="209"/>
      <c r="B429" s="190" t="s">
        <v>424</v>
      </c>
      <c r="C429" s="110" t="s">
        <v>325</v>
      </c>
      <c r="D429" s="76" t="s">
        <v>78</v>
      </c>
      <c r="E429" s="464">
        <f>Ведомственная!I379</f>
        <v>31382.100000000002</v>
      </c>
    </row>
    <row r="430" spans="1:13" ht="78.75" customHeight="1" x14ac:dyDescent="0.3">
      <c r="A430" s="206" t="s">
        <v>143</v>
      </c>
      <c r="B430" s="204" t="s">
        <v>478</v>
      </c>
      <c r="C430" s="198" t="s">
        <v>219</v>
      </c>
      <c r="D430" s="198"/>
      <c r="E430" s="463">
        <f>E431+E436+E434+E444+E440+E442+E446</f>
        <v>207248.40000000002</v>
      </c>
    </row>
    <row r="431" spans="1:13" ht="48.75" customHeight="1" x14ac:dyDescent="0.3">
      <c r="A431" s="37"/>
      <c r="B431" s="173" t="s">
        <v>83</v>
      </c>
      <c r="C431" s="32" t="s">
        <v>529</v>
      </c>
      <c r="D431" s="32"/>
      <c r="E431" s="466">
        <f>E432+E433</f>
        <v>2643.9</v>
      </c>
    </row>
    <row r="432" spans="1:13" ht="42" customHeight="1" x14ac:dyDescent="0.3">
      <c r="A432" s="37"/>
      <c r="B432" s="172" t="s">
        <v>403</v>
      </c>
      <c r="C432" s="32" t="s">
        <v>529</v>
      </c>
      <c r="D432" s="32" t="s">
        <v>74</v>
      </c>
      <c r="E432" s="466">
        <f>Ведомственная!I813</f>
        <v>2529.3000000000002</v>
      </c>
    </row>
    <row r="433" spans="1:7" ht="50.25" customHeight="1" x14ac:dyDescent="0.3">
      <c r="A433" s="37"/>
      <c r="B433" s="175" t="s">
        <v>92</v>
      </c>
      <c r="C433" s="32" t="s">
        <v>529</v>
      </c>
      <c r="D433" s="32" t="s">
        <v>75</v>
      </c>
      <c r="E433" s="466">
        <f>Ведомственная!I814</f>
        <v>114.60000000000001</v>
      </c>
    </row>
    <row r="434" spans="1:7" ht="50.25" customHeight="1" x14ac:dyDescent="0.3">
      <c r="A434" s="37"/>
      <c r="B434" s="174" t="s">
        <v>87</v>
      </c>
      <c r="C434" s="8" t="s">
        <v>531</v>
      </c>
      <c r="D434" s="8"/>
      <c r="E434" s="466">
        <f>E435</f>
        <v>127781.40000000001</v>
      </c>
    </row>
    <row r="435" spans="1:7" ht="50.25" customHeight="1" x14ac:dyDescent="0.3">
      <c r="A435" s="37"/>
      <c r="B435" s="15" t="s">
        <v>97</v>
      </c>
      <c r="C435" s="8" t="s">
        <v>531</v>
      </c>
      <c r="D435" s="8" t="s">
        <v>96</v>
      </c>
      <c r="E435" s="466">
        <f>Ведомственная!I792+Ведомственная!I805</f>
        <v>127781.40000000001</v>
      </c>
    </row>
    <row r="436" spans="1:7" ht="36.75" customHeight="1" x14ac:dyDescent="0.3">
      <c r="A436" s="37"/>
      <c r="B436" s="13" t="s">
        <v>115</v>
      </c>
      <c r="C436" s="110" t="s">
        <v>530</v>
      </c>
      <c r="D436" s="29"/>
      <c r="E436" s="466">
        <f>E438+E439+E437</f>
        <v>7911.4999999999991</v>
      </c>
    </row>
    <row r="437" spans="1:7" ht="49.7" customHeight="1" x14ac:dyDescent="0.3">
      <c r="A437" s="37"/>
      <c r="B437" s="229" t="s">
        <v>403</v>
      </c>
      <c r="C437" s="110" t="s">
        <v>530</v>
      </c>
      <c r="D437" s="29" t="s">
        <v>74</v>
      </c>
      <c r="E437" s="466">
        <f>Ведомственная!I794</f>
        <v>2610.6999999999998</v>
      </c>
    </row>
    <row r="438" spans="1:7" ht="53.45" customHeight="1" x14ac:dyDescent="0.3">
      <c r="A438" s="37"/>
      <c r="B438" s="175" t="s">
        <v>92</v>
      </c>
      <c r="C438" s="110" t="s">
        <v>530</v>
      </c>
      <c r="D438" s="29" t="s">
        <v>75</v>
      </c>
      <c r="E438" s="466">
        <f>Ведомственная!I795</f>
        <v>2300.7999999999997</v>
      </c>
    </row>
    <row r="439" spans="1:7" ht="42" customHeight="1" x14ac:dyDescent="0.3">
      <c r="A439" s="37"/>
      <c r="B439" s="109" t="s">
        <v>97</v>
      </c>
      <c r="C439" s="110" t="s">
        <v>530</v>
      </c>
      <c r="D439" s="108" t="s">
        <v>96</v>
      </c>
      <c r="E439" s="466">
        <f>Ведомственная!I727+Ведомственная!I807</f>
        <v>3000</v>
      </c>
    </row>
    <row r="440" spans="1:7" ht="183.2" customHeight="1" x14ac:dyDescent="0.3">
      <c r="A440" s="37"/>
      <c r="B440" s="459" t="s">
        <v>725</v>
      </c>
      <c r="C440" s="30" t="s">
        <v>615</v>
      </c>
      <c r="D440" s="108"/>
      <c r="E440" s="466">
        <f>E441</f>
        <v>465.49999999999989</v>
      </c>
    </row>
    <row r="441" spans="1:7" ht="33.75" customHeight="1" x14ac:dyDescent="0.3">
      <c r="A441" s="37"/>
      <c r="B441" s="109" t="s">
        <v>97</v>
      </c>
      <c r="C441" s="30" t="s">
        <v>615</v>
      </c>
      <c r="D441" s="108" t="s">
        <v>96</v>
      </c>
      <c r="E441" s="466">
        <f>Ведомственная!I809</f>
        <v>465.49999999999989</v>
      </c>
    </row>
    <row r="442" spans="1:7" ht="75" x14ac:dyDescent="0.3">
      <c r="A442" s="37"/>
      <c r="B442" s="290" t="s">
        <v>656</v>
      </c>
      <c r="C442" s="30" t="s">
        <v>655</v>
      </c>
      <c r="D442" s="108"/>
      <c r="E442" s="466">
        <f>E443</f>
        <v>60690.599999999991</v>
      </c>
    </row>
    <row r="443" spans="1:7" ht="33.75" customHeight="1" x14ac:dyDescent="0.3">
      <c r="A443" s="37"/>
      <c r="B443" s="15" t="s">
        <v>97</v>
      </c>
      <c r="C443" s="30" t="s">
        <v>655</v>
      </c>
      <c r="D443" s="29" t="s">
        <v>96</v>
      </c>
      <c r="E443" s="466">
        <f>Ведомственная!I797</f>
        <v>60690.599999999991</v>
      </c>
    </row>
    <row r="444" spans="1:7" ht="56.25" x14ac:dyDescent="0.3">
      <c r="A444" s="37"/>
      <c r="B444" s="350" t="s">
        <v>428</v>
      </c>
      <c r="C444" s="8" t="s">
        <v>532</v>
      </c>
      <c r="D444" s="8"/>
      <c r="E444" s="466">
        <f>E445</f>
        <v>2597.2000000000003</v>
      </c>
    </row>
    <row r="445" spans="1:7" ht="23.25" customHeight="1" x14ac:dyDescent="0.3">
      <c r="A445" s="37"/>
      <c r="B445" s="15" t="s">
        <v>97</v>
      </c>
      <c r="C445" s="8" t="s">
        <v>532</v>
      </c>
      <c r="D445" s="8" t="s">
        <v>96</v>
      </c>
      <c r="E445" s="466">
        <f>Ведомственная!I799</f>
        <v>2597.2000000000003</v>
      </c>
    </row>
    <row r="446" spans="1:7" ht="168.75" x14ac:dyDescent="0.3">
      <c r="A446" s="37"/>
      <c r="B446" s="500" t="s">
        <v>700</v>
      </c>
      <c r="C446" s="8" t="s">
        <v>699</v>
      </c>
      <c r="D446" s="8"/>
      <c r="E446" s="466">
        <f>E447</f>
        <v>5158.3</v>
      </c>
    </row>
    <row r="447" spans="1:7" ht="23.25" customHeight="1" x14ac:dyDescent="0.3">
      <c r="A447" s="37"/>
      <c r="B447" s="500" t="s">
        <v>97</v>
      </c>
      <c r="C447" s="8" t="s">
        <v>699</v>
      </c>
      <c r="D447" s="8" t="s">
        <v>96</v>
      </c>
      <c r="E447" s="466">
        <f>Ведомственная!I801</f>
        <v>5158.3</v>
      </c>
    </row>
    <row r="448" spans="1:7" ht="79.5" customHeight="1" x14ac:dyDescent="0.3">
      <c r="A448" s="206" t="s">
        <v>147</v>
      </c>
      <c r="B448" s="204" t="s">
        <v>451</v>
      </c>
      <c r="C448" s="198" t="s">
        <v>179</v>
      </c>
      <c r="D448" s="76"/>
      <c r="E448" s="468">
        <f>E451</f>
        <v>5.4</v>
      </c>
      <c r="F448" s="9" t="s">
        <v>179</v>
      </c>
      <c r="G448" s="8"/>
    </row>
    <row r="449" spans="1:13" ht="24" customHeight="1" x14ac:dyDescent="0.3">
      <c r="A449" s="206"/>
      <c r="B449" s="123" t="s">
        <v>328</v>
      </c>
      <c r="C449" s="76" t="s">
        <v>327</v>
      </c>
      <c r="D449" s="76"/>
      <c r="E449" s="469">
        <f>E450</f>
        <v>5.4</v>
      </c>
      <c r="F449" s="9"/>
      <c r="G449" s="8"/>
      <c r="H449" s="84"/>
      <c r="I449" s="84"/>
      <c r="J449" s="84"/>
      <c r="K449" s="84"/>
      <c r="L449" s="84"/>
      <c r="M449" s="84"/>
    </row>
    <row r="450" spans="1:13" ht="37.5" x14ac:dyDescent="0.3">
      <c r="A450" s="206"/>
      <c r="B450" s="536" t="s">
        <v>789</v>
      </c>
      <c r="C450" s="33" t="s">
        <v>788</v>
      </c>
      <c r="D450" s="33"/>
      <c r="E450" s="538">
        <f>E451</f>
        <v>5.4</v>
      </c>
      <c r="F450" s="9"/>
      <c r="G450" s="8"/>
      <c r="H450" s="84"/>
      <c r="I450" s="84"/>
      <c r="J450" s="84"/>
      <c r="K450" s="84"/>
      <c r="L450" s="84"/>
      <c r="M450" s="84"/>
    </row>
    <row r="451" spans="1:13" ht="55.5" customHeight="1" x14ac:dyDescent="0.3">
      <c r="A451" s="209"/>
      <c r="B451" s="281" t="s">
        <v>148</v>
      </c>
      <c r="C451" s="110" t="s">
        <v>329</v>
      </c>
      <c r="D451" s="108"/>
      <c r="E451" s="469">
        <f>E452</f>
        <v>5.4</v>
      </c>
      <c r="F451" s="29" t="s">
        <v>180</v>
      </c>
      <c r="G451" s="29"/>
    </row>
    <row r="452" spans="1:13" ht="54.75" customHeight="1" x14ac:dyDescent="0.3">
      <c r="A452" s="209"/>
      <c r="B452" s="109" t="s">
        <v>92</v>
      </c>
      <c r="C452" s="110" t="s">
        <v>329</v>
      </c>
      <c r="D452" s="108" t="s">
        <v>75</v>
      </c>
      <c r="E452" s="469">
        <f>Ведомственная!I139</f>
        <v>5.4</v>
      </c>
      <c r="F452" s="29" t="s">
        <v>180</v>
      </c>
      <c r="G452" s="29" t="s">
        <v>75</v>
      </c>
    </row>
    <row r="453" spans="1:13" ht="79.5" customHeight="1" x14ac:dyDescent="0.3">
      <c r="A453" s="206" t="s">
        <v>241</v>
      </c>
      <c r="B453" s="197" t="s">
        <v>617</v>
      </c>
      <c r="C453" s="198" t="s">
        <v>621</v>
      </c>
      <c r="D453" s="194"/>
      <c r="E453" s="468">
        <f>E454</f>
        <v>132.4</v>
      </c>
      <c r="F453" s="29"/>
      <c r="G453" s="29"/>
    </row>
    <row r="454" spans="1:13" ht="54.75" customHeight="1" x14ac:dyDescent="0.3">
      <c r="A454" s="209"/>
      <c r="B454" s="109" t="s">
        <v>618</v>
      </c>
      <c r="C454" s="76" t="s">
        <v>622</v>
      </c>
      <c r="D454" s="110"/>
      <c r="E454" s="469">
        <f>E455</f>
        <v>132.4</v>
      </c>
      <c r="F454" s="29"/>
      <c r="G454" s="29"/>
    </row>
    <row r="455" spans="1:13" ht="54.75" customHeight="1" x14ac:dyDescent="0.3">
      <c r="A455" s="209"/>
      <c r="B455" s="109" t="s">
        <v>619</v>
      </c>
      <c r="C455" s="76" t="s">
        <v>623</v>
      </c>
      <c r="D455" s="110"/>
      <c r="E455" s="469">
        <f>E456+E458</f>
        <v>132.4</v>
      </c>
      <c r="F455" s="29"/>
      <c r="G455" s="29"/>
    </row>
    <row r="456" spans="1:13" ht="54.75" customHeight="1" x14ac:dyDescent="0.3">
      <c r="A456" s="209"/>
      <c r="B456" s="109" t="s">
        <v>620</v>
      </c>
      <c r="C456" s="76" t="s">
        <v>624</v>
      </c>
      <c r="D456" s="110"/>
      <c r="E456" s="469">
        <f>E457</f>
        <v>10</v>
      </c>
      <c r="F456" s="29"/>
      <c r="G456" s="29"/>
    </row>
    <row r="457" spans="1:13" ht="54.75" customHeight="1" x14ac:dyDescent="0.3">
      <c r="A457" s="209"/>
      <c r="B457" s="109" t="s">
        <v>92</v>
      </c>
      <c r="C457" s="76" t="s">
        <v>624</v>
      </c>
      <c r="D457" s="110" t="s">
        <v>75</v>
      </c>
      <c r="E457" s="469">
        <f>Ведомственная!I322</f>
        <v>10</v>
      </c>
      <c r="F457" s="29"/>
      <c r="G457" s="29"/>
    </row>
    <row r="458" spans="1:13" ht="54.75" customHeight="1" x14ac:dyDescent="0.3">
      <c r="A458" s="209"/>
      <c r="B458" s="491" t="s">
        <v>673</v>
      </c>
      <c r="C458" s="76" t="s">
        <v>674</v>
      </c>
      <c r="D458" s="110"/>
      <c r="E458" s="469">
        <f>E459</f>
        <v>122.4</v>
      </c>
      <c r="F458" s="29"/>
      <c r="G458" s="29"/>
    </row>
    <row r="459" spans="1:13" ht="54.75" customHeight="1" x14ac:dyDescent="0.3">
      <c r="A459" s="209"/>
      <c r="B459" s="109" t="s">
        <v>92</v>
      </c>
      <c r="C459" s="76" t="s">
        <v>674</v>
      </c>
      <c r="D459" s="110" t="s">
        <v>75</v>
      </c>
      <c r="E459" s="469">
        <f>Ведомственная!I384</f>
        <v>122.4</v>
      </c>
      <c r="F459" s="29"/>
      <c r="G459" s="29"/>
    </row>
    <row r="460" spans="1:13" ht="83.25" customHeight="1" x14ac:dyDescent="0.3">
      <c r="A460" s="208" t="s">
        <v>242</v>
      </c>
      <c r="B460" s="42" t="s">
        <v>470</v>
      </c>
      <c r="C460" s="445" t="s">
        <v>273</v>
      </c>
      <c r="D460" s="225"/>
      <c r="E460" s="463">
        <f>E463</f>
        <v>523.70000000000005</v>
      </c>
    </row>
    <row r="461" spans="1:13" ht="45" customHeight="1" x14ac:dyDescent="0.3">
      <c r="A461" s="208"/>
      <c r="B461" s="264" t="s">
        <v>333</v>
      </c>
      <c r="C461" s="30" t="s">
        <v>331</v>
      </c>
      <c r="D461" s="29"/>
      <c r="E461" s="464">
        <f>E462</f>
        <v>523.70000000000005</v>
      </c>
      <c r="F461" s="84"/>
      <c r="G461" s="84"/>
      <c r="H461" s="84"/>
      <c r="I461" s="84"/>
      <c r="J461" s="84"/>
      <c r="K461" s="84"/>
      <c r="L461" s="84"/>
      <c r="M461" s="84"/>
    </row>
    <row r="462" spans="1:13" ht="45" customHeight="1" x14ac:dyDescent="0.3">
      <c r="A462" s="208"/>
      <c r="B462" s="536" t="s">
        <v>790</v>
      </c>
      <c r="C462" s="539" t="s">
        <v>332</v>
      </c>
      <c r="D462" s="540"/>
      <c r="E462" s="541">
        <f>E463</f>
        <v>523.70000000000005</v>
      </c>
      <c r="F462" s="84"/>
      <c r="G462" s="84"/>
      <c r="H462" s="84"/>
      <c r="I462" s="84"/>
      <c r="J462" s="84"/>
      <c r="K462" s="84"/>
      <c r="L462" s="84"/>
      <c r="M462" s="84"/>
    </row>
    <row r="463" spans="1:13" ht="57.75" customHeight="1" x14ac:dyDescent="0.3">
      <c r="A463" s="211"/>
      <c r="B463" s="231" t="s">
        <v>791</v>
      </c>
      <c r="C463" s="30" t="s">
        <v>342</v>
      </c>
      <c r="D463" s="29"/>
      <c r="E463" s="464">
        <f>E464</f>
        <v>523.70000000000005</v>
      </c>
    </row>
    <row r="464" spans="1:13" ht="63.75" customHeight="1" x14ac:dyDescent="0.3">
      <c r="A464" s="211"/>
      <c r="B464" s="233" t="s">
        <v>92</v>
      </c>
      <c r="C464" s="30" t="s">
        <v>342</v>
      </c>
      <c r="D464" s="29" t="s">
        <v>75</v>
      </c>
      <c r="E464" s="464">
        <f>Ведомственная!I265</f>
        <v>523.70000000000005</v>
      </c>
    </row>
    <row r="465" spans="1:15" ht="63.75" customHeight="1" x14ac:dyDescent="0.3">
      <c r="A465" s="208" t="s">
        <v>243</v>
      </c>
      <c r="B465" s="372" t="s">
        <v>494</v>
      </c>
      <c r="C465" s="369" t="s">
        <v>493</v>
      </c>
      <c r="D465" s="131"/>
      <c r="E465" s="463">
        <f>E466</f>
        <v>38406.699999999997</v>
      </c>
    </row>
    <row r="466" spans="1:15" ht="45.75" customHeight="1" x14ac:dyDescent="0.3">
      <c r="A466" s="211"/>
      <c r="B466" s="109" t="s">
        <v>498</v>
      </c>
      <c r="C466" s="8" t="s">
        <v>495</v>
      </c>
      <c r="D466" s="2"/>
      <c r="E466" s="464">
        <f>E467</f>
        <v>38406.699999999997</v>
      </c>
    </row>
    <row r="467" spans="1:15" ht="71.45" customHeight="1" x14ac:dyDescent="0.3">
      <c r="A467" s="211"/>
      <c r="B467" s="109" t="s">
        <v>499</v>
      </c>
      <c r="C467" s="8" t="s">
        <v>496</v>
      </c>
      <c r="D467" s="2"/>
      <c r="E467" s="464">
        <f>E468+E472+E470</f>
        <v>38406.699999999997</v>
      </c>
    </row>
    <row r="468" spans="1:15" ht="48.75" customHeight="1" x14ac:dyDescent="0.3">
      <c r="A468" s="211"/>
      <c r="B468" s="109" t="s">
        <v>500</v>
      </c>
      <c r="C468" s="8" t="s">
        <v>497</v>
      </c>
      <c r="D468" s="2"/>
      <c r="E468" s="464">
        <f>E469</f>
        <v>3856.7</v>
      </c>
    </row>
    <row r="469" spans="1:15" ht="52.5" customHeight="1" x14ac:dyDescent="0.3">
      <c r="A469" s="211"/>
      <c r="B469" s="373" t="s">
        <v>92</v>
      </c>
      <c r="C469" s="8" t="s">
        <v>497</v>
      </c>
      <c r="D469" s="2" t="s">
        <v>75</v>
      </c>
      <c r="E469" s="464">
        <f>Ведомственная!I293</f>
        <v>3856.7</v>
      </c>
    </row>
    <row r="470" spans="1:15" ht="56.25" x14ac:dyDescent="0.3">
      <c r="A470" s="211"/>
      <c r="B470" s="497" t="s">
        <v>694</v>
      </c>
      <c r="C470" s="8" t="s">
        <v>693</v>
      </c>
      <c r="D470" s="2"/>
      <c r="E470" s="464">
        <f>E471</f>
        <v>34550</v>
      </c>
    </row>
    <row r="471" spans="1:15" ht="75" x14ac:dyDescent="0.3">
      <c r="A471" s="211"/>
      <c r="B471" s="493" t="s">
        <v>425</v>
      </c>
      <c r="C471" s="8" t="s">
        <v>693</v>
      </c>
      <c r="D471" s="2" t="s">
        <v>81</v>
      </c>
      <c r="E471" s="464">
        <f>Ведомственная!I295</f>
        <v>34550</v>
      </c>
    </row>
    <row r="472" spans="1:15" ht="83.25" customHeight="1" x14ac:dyDescent="0.3">
      <c r="A472" s="211"/>
      <c r="B472" s="423" t="s">
        <v>570</v>
      </c>
      <c r="C472" s="8" t="s">
        <v>569</v>
      </c>
      <c r="D472" s="2"/>
      <c r="E472" s="464">
        <f>E473</f>
        <v>0</v>
      </c>
    </row>
    <row r="473" spans="1:15" ht="39.75" customHeight="1" x14ac:dyDescent="0.3">
      <c r="A473" s="211"/>
      <c r="B473" s="422" t="s">
        <v>92</v>
      </c>
      <c r="C473" s="8" t="s">
        <v>569</v>
      </c>
      <c r="D473" s="2" t="s">
        <v>75</v>
      </c>
      <c r="E473" s="464">
        <f>Ведомственная!I311</f>
        <v>0</v>
      </c>
    </row>
    <row r="474" spans="1:15" ht="75" x14ac:dyDescent="0.3">
      <c r="A474" s="208" t="s">
        <v>244</v>
      </c>
      <c r="B474" s="207" t="s">
        <v>773</v>
      </c>
      <c r="C474" s="194" t="s">
        <v>152</v>
      </c>
      <c r="D474" s="73"/>
      <c r="E474" s="463">
        <f>E475+E478</f>
        <v>6773.4</v>
      </c>
      <c r="O474" s="362"/>
    </row>
    <row r="475" spans="1:15" ht="56.25" x14ac:dyDescent="0.3">
      <c r="A475" s="31"/>
      <c r="B475" s="97" t="s">
        <v>774</v>
      </c>
      <c r="C475" s="30" t="s">
        <v>153</v>
      </c>
      <c r="D475" s="9"/>
      <c r="E475" s="466">
        <f>E476</f>
        <v>3489.2</v>
      </c>
      <c r="O475" s="362"/>
    </row>
    <row r="476" spans="1:15" ht="45" customHeight="1" x14ac:dyDescent="0.3">
      <c r="A476" s="31"/>
      <c r="B476" s="97" t="s">
        <v>83</v>
      </c>
      <c r="C476" s="30" t="s">
        <v>154</v>
      </c>
      <c r="D476" s="9"/>
      <c r="E476" s="466">
        <f>E477</f>
        <v>3489.2</v>
      </c>
    </row>
    <row r="477" spans="1:15" ht="42" customHeight="1" x14ac:dyDescent="0.3">
      <c r="A477" s="31"/>
      <c r="B477" s="97" t="s">
        <v>403</v>
      </c>
      <c r="C477" s="30" t="s">
        <v>154</v>
      </c>
      <c r="D477" s="9" t="s">
        <v>74</v>
      </c>
      <c r="E477" s="466">
        <f>Ведомственная!I33</f>
        <v>3489.2</v>
      </c>
    </row>
    <row r="478" spans="1:15" ht="41.25" customHeight="1" x14ac:dyDescent="0.3">
      <c r="A478" s="31"/>
      <c r="B478" s="97" t="s">
        <v>732</v>
      </c>
      <c r="C478" s="30" t="s">
        <v>155</v>
      </c>
      <c r="D478" s="9"/>
      <c r="E478" s="466">
        <f>E479</f>
        <v>3284.2</v>
      </c>
    </row>
    <row r="479" spans="1:15" ht="42" customHeight="1" x14ac:dyDescent="0.3">
      <c r="A479" s="31"/>
      <c r="B479" s="97" t="s">
        <v>83</v>
      </c>
      <c r="C479" s="30" t="s">
        <v>156</v>
      </c>
      <c r="D479" s="9"/>
      <c r="E479" s="466">
        <f>E480+E481</f>
        <v>3284.2</v>
      </c>
    </row>
    <row r="480" spans="1:15" ht="42" customHeight="1" x14ac:dyDescent="0.3">
      <c r="A480" s="31"/>
      <c r="B480" s="97" t="s">
        <v>403</v>
      </c>
      <c r="C480" s="30" t="s">
        <v>156</v>
      </c>
      <c r="D480" s="9" t="s">
        <v>74</v>
      </c>
      <c r="E480" s="466">
        <f>Ведомственная!I36</f>
        <v>3116.7</v>
      </c>
    </row>
    <row r="481" spans="1:13" ht="50.25" customHeight="1" x14ac:dyDescent="0.3">
      <c r="A481" s="31"/>
      <c r="B481" s="94" t="s">
        <v>92</v>
      </c>
      <c r="C481" s="30" t="s">
        <v>156</v>
      </c>
      <c r="D481" s="9" t="s">
        <v>75</v>
      </c>
      <c r="E481" s="466">
        <f>Ведомственная!I37</f>
        <v>167.5</v>
      </c>
    </row>
    <row r="482" spans="1:13" ht="75" x14ac:dyDescent="0.3">
      <c r="A482" s="208" t="s">
        <v>245</v>
      </c>
      <c r="B482" s="204" t="s">
        <v>775</v>
      </c>
      <c r="C482" s="442" t="s">
        <v>159</v>
      </c>
      <c r="D482" s="73"/>
      <c r="E482" s="463">
        <f>E483</f>
        <v>3519.6</v>
      </c>
    </row>
    <row r="483" spans="1:13" ht="56.25" x14ac:dyDescent="0.3">
      <c r="A483" s="209"/>
      <c r="B483" s="190" t="s">
        <v>776</v>
      </c>
      <c r="C483" s="110" t="s">
        <v>158</v>
      </c>
      <c r="D483" s="73"/>
      <c r="E483" s="464">
        <f>E484</f>
        <v>3519.6</v>
      </c>
    </row>
    <row r="484" spans="1:13" ht="44.45" customHeight="1" x14ac:dyDescent="0.3">
      <c r="A484" s="206"/>
      <c r="B484" s="191" t="s">
        <v>83</v>
      </c>
      <c r="C484" s="110" t="s">
        <v>157</v>
      </c>
      <c r="D484" s="110"/>
      <c r="E484" s="464">
        <f>E485</f>
        <v>3519.6</v>
      </c>
    </row>
    <row r="485" spans="1:13" ht="45" customHeight="1" x14ac:dyDescent="0.3">
      <c r="A485" s="209"/>
      <c r="B485" s="191" t="s">
        <v>403</v>
      </c>
      <c r="C485" s="110" t="s">
        <v>157</v>
      </c>
      <c r="D485" s="110" t="s">
        <v>74</v>
      </c>
      <c r="E485" s="464">
        <f>Ведомственная!I44</f>
        <v>3519.6</v>
      </c>
    </row>
    <row r="486" spans="1:13" ht="63.75" customHeight="1" x14ac:dyDescent="0.3">
      <c r="A486" s="206" t="s">
        <v>246</v>
      </c>
      <c r="B486" s="42" t="s">
        <v>604</v>
      </c>
      <c r="C486" s="446" t="s">
        <v>601</v>
      </c>
      <c r="D486" s="445"/>
      <c r="E486" s="463">
        <f>E487</f>
        <v>20150.7</v>
      </c>
    </row>
    <row r="487" spans="1:13" ht="45" customHeight="1" x14ac:dyDescent="0.3">
      <c r="A487" s="209"/>
      <c r="B487" s="452" t="s">
        <v>605</v>
      </c>
      <c r="C487" s="33" t="s">
        <v>602</v>
      </c>
      <c r="D487" s="30"/>
      <c r="E487" s="464">
        <f>E488</f>
        <v>20150.7</v>
      </c>
    </row>
    <row r="488" spans="1:13" ht="67.7" customHeight="1" x14ac:dyDescent="0.3">
      <c r="A488" s="209"/>
      <c r="B488" s="452" t="s">
        <v>606</v>
      </c>
      <c r="C488" s="33" t="s">
        <v>603</v>
      </c>
      <c r="D488" s="30"/>
      <c r="E488" s="464">
        <f>E489</f>
        <v>20150.7</v>
      </c>
    </row>
    <row r="489" spans="1:13" ht="41.25" customHeight="1" x14ac:dyDescent="0.3">
      <c r="A489" s="209"/>
      <c r="B489" s="452" t="s">
        <v>608</v>
      </c>
      <c r="C489" s="33" t="s">
        <v>603</v>
      </c>
      <c r="D489" s="30" t="s">
        <v>607</v>
      </c>
      <c r="E489" s="464">
        <f>Ведомственная!I82</f>
        <v>20150.7</v>
      </c>
    </row>
    <row r="490" spans="1:13" ht="42.75" customHeight="1" x14ac:dyDescent="0.3">
      <c r="A490" s="206" t="s">
        <v>247</v>
      </c>
      <c r="B490" s="199" t="s">
        <v>111</v>
      </c>
      <c r="C490" s="194" t="s">
        <v>254</v>
      </c>
      <c r="D490" s="73"/>
      <c r="E490" s="463">
        <f>E491</f>
        <v>5232.8</v>
      </c>
    </row>
    <row r="491" spans="1:13" ht="44.45" customHeight="1" x14ac:dyDescent="0.3">
      <c r="A491" s="209"/>
      <c r="B491" s="212" t="s">
        <v>777</v>
      </c>
      <c r="C491" s="110" t="s">
        <v>253</v>
      </c>
      <c r="D491" s="73"/>
      <c r="E491" s="464">
        <f>E492</f>
        <v>5232.8</v>
      </c>
      <c r="F491" s="31"/>
    </row>
    <row r="492" spans="1:13" ht="45" customHeight="1" x14ac:dyDescent="0.3">
      <c r="A492" s="209"/>
      <c r="B492" s="123" t="s">
        <v>83</v>
      </c>
      <c r="C492" s="110" t="s">
        <v>252</v>
      </c>
      <c r="D492" s="73"/>
      <c r="E492" s="464">
        <f>E493+E494</f>
        <v>5232.8</v>
      </c>
      <c r="F492" s="31"/>
    </row>
    <row r="493" spans="1:13" ht="37.5" customHeight="1" x14ac:dyDescent="0.3">
      <c r="A493" s="209"/>
      <c r="B493" s="191" t="s">
        <v>403</v>
      </c>
      <c r="C493" s="110" t="s">
        <v>252</v>
      </c>
      <c r="D493" s="73" t="s">
        <v>74</v>
      </c>
      <c r="E493" s="464">
        <f>Ведомственная!I435</f>
        <v>5214.1000000000004</v>
      </c>
    </row>
    <row r="494" spans="1:13" ht="57.2" customHeight="1" x14ac:dyDescent="0.3">
      <c r="A494" s="209"/>
      <c r="B494" s="109" t="s">
        <v>92</v>
      </c>
      <c r="C494" s="110" t="s">
        <v>252</v>
      </c>
      <c r="D494" s="73" t="s">
        <v>75</v>
      </c>
      <c r="E494" s="464">
        <f>Ведомственная!I436</f>
        <v>18.7</v>
      </c>
    </row>
    <row r="495" spans="1:13" ht="72.75" customHeight="1" x14ac:dyDescent="0.3">
      <c r="A495" s="208" t="s">
        <v>248</v>
      </c>
      <c r="B495" s="213" t="s">
        <v>778</v>
      </c>
      <c r="C495" s="194" t="s">
        <v>160</v>
      </c>
      <c r="D495" s="73"/>
      <c r="E495" s="463">
        <f>E496</f>
        <v>9649.2999999999993</v>
      </c>
      <c r="F495" s="74"/>
      <c r="G495" s="74"/>
      <c r="H495" s="74"/>
      <c r="I495" s="74"/>
      <c r="J495" s="74"/>
      <c r="K495" s="74"/>
      <c r="L495" s="74"/>
      <c r="M495" s="74"/>
    </row>
    <row r="496" spans="1:13" ht="56.25" x14ac:dyDescent="0.3">
      <c r="A496" s="31"/>
      <c r="B496" s="157" t="s">
        <v>779</v>
      </c>
      <c r="C496" s="30" t="s">
        <v>271</v>
      </c>
      <c r="D496" s="2"/>
      <c r="E496" s="466">
        <f>E497+E501</f>
        <v>9649.2999999999993</v>
      </c>
    </row>
    <row r="497" spans="1:13" ht="42" customHeight="1" x14ac:dyDescent="0.3">
      <c r="A497" s="31"/>
      <c r="B497" s="157" t="s">
        <v>83</v>
      </c>
      <c r="C497" s="30" t="s">
        <v>272</v>
      </c>
      <c r="D497" s="2"/>
      <c r="E497" s="466">
        <f>E498+E499+E500</f>
        <v>9614.2999999999993</v>
      </c>
    </row>
    <row r="498" spans="1:13" ht="43.5" customHeight="1" x14ac:dyDescent="0.3">
      <c r="A498" s="31"/>
      <c r="B498" s="156" t="s">
        <v>403</v>
      </c>
      <c r="C498" s="30" t="s">
        <v>272</v>
      </c>
      <c r="D498" s="2" t="s">
        <v>74</v>
      </c>
      <c r="E498" s="466">
        <f>Ведомственная!I454</f>
        <v>8373.9</v>
      </c>
    </row>
    <row r="499" spans="1:13" ht="58.7" customHeight="1" x14ac:dyDescent="0.3">
      <c r="A499" s="31"/>
      <c r="B499" s="157" t="s">
        <v>92</v>
      </c>
      <c r="C499" s="30" t="s">
        <v>272</v>
      </c>
      <c r="D499" s="2" t="s">
        <v>75</v>
      </c>
      <c r="E499" s="466">
        <f>Ведомственная!I455</f>
        <v>1221.3999999999999</v>
      </c>
    </row>
    <row r="500" spans="1:13" ht="29.25" customHeight="1" x14ac:dyDescent="0.3">
      <c r="A500" s="31"/>
      <c r="B500" s="159" t="s">
        <v>145</v>
      </c>
      <c r="C500" s="30" t="s">
        <v>272</v>
      </c>
      <c r="D500" s="2" t="s">
        <v>76</v>
      </c>
      <c r="E500" s="466">
        <f>Ведомственная!I456</f>
        <v>19</v>
      </c>
    </row>
    <row r="501" spans="1:13" ht="40.700000000000003" customHeight="1" x14ac:dyDescent="0.3">
      <c r="A501" s="31"/>
      <c r="B501" s="94" t="s">
        <v>560</v>
      </c>
      <c r="C501" s="30" t="s">
        <v>561</v>
      </c>
      <c r="D501" s="2"/>
      <c r="E501" s="466">
        <f>E502</f>
        <v>35</v>
      </c>
    </row>
    <row r="502" spans="1:13" ht="39.200000000000003" customHeight="1" x14ac:dyDescent="0.3">
      <c r="A502" s="31"/>
      <c r="B502" s="290" t="s">
        <v>92</v>
      </c>
      <c r="C502" s="30" t="s">
        <v>561</v>
      </c>
      <c r="D502" s="2" t="s">
        <v>75</v>
      </c>
      <c r="E502" s="466">
        <f>Ведомственная!I462</f>
        <v>35</v>
      </c>
    </row>
    <row r="503" spans="1:13" ht="39.200000000000003" customHeight="1" x14ac:dyDescent="0.3">
      <c r="A503" s="208" t="s">
        <v>249</v>
      </c>
      <c r="B503" s="214" t="s">
        <v>85</v>
      </c>
      <c r="C503" s="198" t="s">
        <v>162</v>
      </c>
      <c r="D503" s="83"/>
      <c r="E503" s="463">
        <f>E505</f>
        <v>0</v>
      </c>
    </row>
    <row r="504" spans="1:13" ht="32.25" customHeight="1" x14ac:dyDescent="0.3">
      <c r="A504" s="206"/>
      <c r="B504" s="215" t="s">
        <v>345</v>
      </c>
      <c r="C504" s="76" t="s">
        <v>163</v>
      </c>
      <c r="D504" s="83"/>
      <c r="E504" s="464">
        <f>E505</f>
        <v>0</v>
      </c>
      <c r="F504" s="84"/>
      <c r="G504" s="84"/>
      <c r="H504" s="84"/>
      <c r="I504" s="84"/>
      <c r="J504" s="84"/>
      <c r="K504" s="84"/>
      <c r="L504" s="84"/>
      <c r="M504" s="84"/>
    </row>
    <row r="505" spans="1:13" ht="47.25" customHeight="1" x14ac:dyDescent="0.3">
      <c r="A505" s="209"/>
      <c r="B505" s="190" t="s">
        <v>86</v>
      </c>
      <c r="C505" s="76" t="s">
        <v>346</v>
      </c>
      <c r="D505" s="83"/>
      <c r="E505" s="469">
        <f>E506</f>
        <v>0</v>
      </c>
    </row>
    <row r="506" spans="1:13" ht="27.75" customHeight="1" x14ac:dyDescent="0.3">
      <c r="A506" s="209"/>
      <c r="B506" s="215" t="s">
        <v>94</v>
      </c>
      <c r="C506" s="76" t="s">
        <v>346</v>
      </c>
      <c r="D506" s="83" t="s">
        <v>93</v>
      </c>
      <c r="E506" s="469">
        <f>Ведомственная!I87</f>
        <v>0</v>
      </c>
    </row>
    <row r="507" spans="1:13" ht="45" customHeight="1" x14ac:dyDescent="0.3">
      <c r="A507" s="208" t="s">
        <v>580</v>
      </c>
      <c r="B507" s="372" t="s">
        <v>597</v>
      </c>
      <c r="C507" s="198" t="s">
        <v>589</v>
      </c>
      <c r="D507" s="83"/>
      <c r="E507" s="463">
        <f>E508</f>
        <v>75.699999999999989</v>
      </c>
    </row>
    <row r="508" spans="1:13" ht="27.75" customHeight="1" x14ac:dyDescent="0.3">
      <c r="A508" s="209"/>
      <c r="B508" s="449" t="s">
        <v>598</v>
      </c>
      <c r="C508" s="76" t="s">
        <v>590</v>
      </c>
      <c r="D508" s="83"/>
      <c r="E508" s="469">
        <f>E509</f>
        <v>75.699999999999989</v>
      </c>
    </row>
    <row r="509" spans="1:13" ht="52.5" customHeight="1" x14ac:dyDescent="0.3">
      <c r="A509" s="209"/>
      <c r="B509" s="449" t="s">
        <v>593</v>
      </c>
      <c r="C509" s="76" t="s">
        <v>591</v>
      </c>
      <c r="D509" s="83"/>
      <c r="E509" s="469">
        <f>E510</f>
        <v>75.699999999999989</v>
      </c>
    </row>
    <row r="510" spans="1:13" ht="27.75" customHeight="1" x14ac:dyDescent="0.3">
      <c r="A510" s="209"/>
      <c r="B510" s="450" t="s">
        <v>594</v>
      </c>
      <c r="C510" s="76" t="s">
        <v>591</v>
      </c>
      <c r="D510" s="83" t="s">
        <v>592</v>
      </c>
      <c r="E510" s="469">
        <f>Ведомственная!I390</f>
        <v>75.699999999999989</v>
      </c>
    </row>
    <row r="511" spans="1:13" ht="49.7" customHeight="1" x14ac:dyDescent="0.3">
      <c r="A511" s="208" t="s">
        <v>599</v>
      </c>
      <c r="B511" s="235" t="s">
        <v>355</v>
      </c>
      <c r="C511" s="446" t="s">
        <v>356</v>
      </c>
      <c r="D511" s="30"/>
      <c r="E511" s="468">
        <f>E512</f>
        <v>7.8</v>
      </c>
      <c r="F511" s="74"/>
      <c r="G511" s="74"/>
      <c r="H511" s="74"/>
      <c r="I511" s="74"/>
      <c r="J511" s="74"/>
      <c r="K511" s="74"/>
      <c r="L511" s="74"/>
      <c r="M511" s="74"/>
    </row>
    <row r="512" spans="1:13" ht="67.7" customHeight="1" x14ac:dyDescent="0.3">
      <c r="A512" s="209"/>
      <c r="B512" s="273" t="s">
        <v>357</v>
      </c>
      <c r="C512" s="33" t="s">
        <v>358</v>
      </c>
      <c r="D512" s="30"/>
      <c r="E512" s="469">
        <f>E513</f>
        <v>7.8</v>
      </c>
    </row>
    <row r="513" spans="1:15" ht="85.7" customHeight="1" x14ac:dyDescent="0.3">
      <c r="A513" s="209"/>
      <c r="B513" s="273" t="s">
        <v>359</v>
      </c>
      <c r="C513" s="33" t="s">
        <v>360</v>
      </c>
      <c r="D513" s="30"/>
      <c r="E513" s="469">
        <f>E514</f>
        <v>7.8</v>
      </c>
    </row>
    <row r="514" spans="1:15" ht="44.45" customHeight="1" x14ac:dyDescent="0.3">
      <c r="A514" s="209"/>
      <c r="B514" s="273" t="s">
        <v>92</v>
      </c>
      <c r="C514" s="33" t="s">
        <v>360</v>
      </c>
      <c r="D514" s="30" t="s">
        <v>75</v>
      </c>
      <c r="E514" s="469">
        <f>Ведомственная!I77</f>
        <v>7.8</v>
      </c>
    </row>
    <row r="515" spans="1:15" ht="45.75" customHeight="1" x14ac:dyDescent="0.3">
      <c r="A515" s="25" t="s">
        <v>609</v>
      </c>
      <c r="B515" s="235" t="s">
        <v>281</v>
      </c>
      <c r="C515" s="445" t="s">
        <v>280</v>
      </c>
      <c r="D515" s="29"/>
      <c r="E515" s="465">
        <f>E516</f>
        <v>427859.08790000004</v>
      </c>
      <c r="O515" s="362"/>
    </row>
    <row r="516" spans="1:15" ht="30.2" customHeight="1" x14ac:dyDescent="0.3">
      <c r="A516" s="31"/>
      <c r="B516" s="239" t="s">
        <v>282</v>
      </c>
      <c r="C516" s="30" t="s">
        <v>279</v>
      </c>
      <c r="D516" s="29"/>
      <c r="E516" s="466">
        <f>E525+E527+E517+E523+E539+E533+E537+E529+E531+E521+E535</f>
        <v>427859.08790000004</v>
      </c>
    </row>
    <row r="517" spans="1:15" ht="37.5" x14ac:dyDescent="0.3">
      <c r="A517" s="31"/>
      <c r="B517" s="94" t="s">
        <v>683</v>
      </c>
      <c r="C517" s="30" t="s">
        <v>684</v>
      </c>
      <c r="D517" s="29"/>
      <c r="E517" s="466">
        <f>E520+E519+E518</f>
        <v>3283.5</v>
      </c>
    </row>
    <row r="518" spans="1:15" ht="56.25" x14ac:dyDescent="0.3">
      <c r="A518" s="31"/>
      <c r="B518" s="290" t="s">
        <v>92</v>
      </c>
      <c r="C518" s="30" t="s">
        <v>684</v>
      </c>
      <c r="D518" s="29" t="s">
        <v>75</v>
      </c>
      <c r="E518" s="466">
        <f>Ведомственная!I142</f>
        <v>1194.8</v>
      </c>
    </row>
    <row r="519" spans="1:15" ht="18.75" x14ac:dyDescent="0.3">
      <c r="A519" s="31"/>
      <c r="B519" s="94" t="s">
        <v>685</v>
      </c>
      <c r="C519" s="30" t="s">
        <v>684</v>
      </c>
      <c r="D519" s="29" t="s">
        <v>686</v>
      </c>
      <c r="E519" s="466">
        <f>Ведомственная!I143+Ведомственная!I497</f>
        <v>1793</v>
      </c>
    </row>
    <row r="520" spans="1:15" ht="30.2" customHeight="1" x14ac:dyDescent="0.3">
      <c r="A520" s="31"/>
      <c r="B520" s="290" t="s">
        <v>145</v>
      </c>
      <c r="C520" s="30" t="s">
        <v>684</v>
      </c>
      <c r="D520" s="29" t="s">
        <v>76</v>
      </c>
      <c r="E520" s="466">
        <f>Ведомственная!I144</f>
        <v>295.7</v>
      </c>
    </row>
    <row r="521" spans="1:15" ht="56.25" x14ac:dyDescent="0.3">
      <c r="A521" s="31"/>
      <c r="B521" s="290" t="s">
        <v>755</v>
      </c>
      <c r="C521" s="30" t="s">
        <v>754</v>
      </c>
      <c r="D521" s="29"/>
      <c r="E521" s="466">
        <f>E522</f>
        <v>188.4</v>
      </c>
    </row>
    <row r="522" spans="1:15" ht="56.25" x14ac:dyDescent="0.3">
      <c r="A522" s="31"/>
      <c r="B522" s="290" t="s">
        <v>92</v>
      </c>
      <c r="C522" s="8" t="s">
        <v>754</v>
      </c>
      <c r="D522" s="2" t="s">
        <v>75</v>
      </c>
      <c r="E522" s="466">
        <f>Ведомственная!I280</f>
        <v>188.4</v>
      </c>
    </row>
    <row r="523" spans="1:15" ht="37.5" x14ac:dyDescent="0.3">
      <c r="A523" s="31"/>
      <c r="B523" s="109" t="s">
        <v>687</v>
      </c>
      <c r="C523" s="8" t="s">
        <v>688</v>
      </c>
      <c r="D523" s="2"/>
      <c r="E523" s="466">
        <f>E524</f>
        <v>15.3</v>
      </c>
    </row>
    <row r="524" spans="1:15" ht="46.5" customHeight="1" x14ac:dyDescent="0.3">
      <c r="A524" s="31"/>
      <c r="B524" s="290" t="s">
        <v>92</v>
      </c>
      <c r="C524" s="8" t="s">
        <v>688</v>
      </c>
      <c r="D524" s="2" t="s">
        <v>75</v>
      </c>
      <c r="E524" s="466">
        <f>Ведомственная!I282</f>
        <v>15.3</v>
      </c>
    </row>
    <row r="525" spans="1:15" ht="60.75" customHeight="1" x14ac:dyDescent="0.3">
      <c r="A525" s="31"/>
      <c r="B525" s="210" t="s">
        <v>370</v>
      </c>
      <c r="C525" s="8" t="s">
        <v>371</v>
      </c>
      <c r="D525" s="8"/>
      <c r="E525" s="466">
        <f>E526</f>
        <v>364697.2</v>
      </c>
    </row>
    <row r="526" spans="1:15" ht="25.5" customHeight="1" x14ac:dyDescent="0.3">
      <c r="A526" s="31"/>
      <c r="B526" s="15" t="s">
        <v>292</v>
      </c>
      <c r="C526" s="8" t="s">
        <v>371</v>
      </c>
      <c r="D526" s="12" t="s">
        <v>291</v>
      </c>
      <c r="E526" s="466">
        <f>Ведомственная!I396</f>
        <v>364697.2</v>
      </c>
    </row>
    <row r="527" spans="1:15" ht="56.25" x14ac:dyDescent="0.3">
      <c r="A527" s="31"/>
      <c r="B527" s="15" t="s">
        <v>659</v>
      </c>
      <c r="C527" s="8" t="s">
        <v>660</v>
      </c>
      <c r="D527" s="12"/>
      <c r="E527" s="466">
        <f>E528</f>
        <v>28110.3</v>
      </c>
    </row>
    <row r="528" spans="1:15" ht="43.5" customHeight="1" x14ac:dyDescent="0.3">
      <c r="A528" s="31"/>
      <c r="B528" s="290" t="s">
        <v>92</v>
      </c>
      <c r="C528" s="8" t="s">
        <v>660</v>
      </c>
      <c r="D528" s="12" t="s">
        <v>75</v>
      </c>
      <c r="E528" s="466">
        <f>Ведомственная!I178</f>
        <v>28110.3</v>
      </c>
    </row>
    <row r="529" spans="1:13" ht="75" x14ac:dyDescent="0.3">
      <c r="A529" s="31"/>
      <c r="B529" s="15" t="s">
        <v>745</v>
      </c>
      <c r="C529" s="8" t="s">
        <v>746</v>
      </c>
      <c r="D529" s="8"/>
      <c r="E529" s="466">
        <f>E530</f>
        <v>12192.9</v>
      </c>
    </row>
    <row r="530" spans="1:13" ht="18.75" x14ac:dyDescent="0.3">
      <c r="A530" s="31"/>
      <c r="B530" s="15" t="s">
        <v>292</v>
      </c>
      <c r="C530" s="8" t="s">
        <v>746</v>
      </c>
      <c r="D530" s="8" t="s">
        <v>291</v>
      </c>
      <c r="E530" s="466">
        <f>Ведомственная!I398</f>
        <v>12192.9</v>
      </c>
    </row>
    <row r="531" spans="1:13" ht="56.25" x14ac:dyDescent="0.3">
      <c r="A531" s="31"/>
      <c r="B531" s="15" t="s">
        <v>747</v>
      </c>
      <c r="C531" s="8" t="s">
        <v>748</v>
      </c>
      <c r="D531" s="8"/>
      <c r="E531" s="466">
        <f>E532</f>
        <v>8983.6879000000008</v>
      </c>
    </row>
    <row r="532" spans="1:13" ht="18.75" x14ac:dyDescent="0.3">
      <c r="A532" s="31"/>
      <c r="B532" s="210" t="s">
        <v>292</v>
      </c>
      <c r="C532" s="76" t="s">
        <v>748</v>
      </c>
      <c r="D532" s="76" t="s">
        <v>291</v>
      </c>
      <c r="E532" s="466">
        <f>Ведомственная!I400</f>
        <v>8983.6879000000008</v>
      </c>
    </row>
    <row r="533" spans="1:13" ht="168.75" x14ac:dyDescent="0.3">
      <c r="A533" s="31"/>
      <c r="B533" s="499" t="s">
        <v>698</v>
      </c>
      <c r="C533" s="8" t="s">
        <v>697</v>
      </c>
      <c r="D533" s="12"/>
      <c r="E533" s="466">
        <f>E534</f>
        <v>4182.5</v>
      </c>
    </row>
    <row r="534" spans="1:13" ht="45.75" customHeight="1" x14ac:dyDescent="0.3">
      <c r="A534" s="31"/>
      <c r="B534" s="499" t="s">
        <v>284</v>
      </c>
      <c r="C534" s="8" t="s">
        <v>697</v>
      </c>
      <c r="D534" s="12" t="s">
        <v>283</v>
      </c>
      <c r="E534" s="466">
        <f>Ведомственная!I360</f>
        <v>4182.5</v>
      </c>
    </row>
    <row r="535" spans="1:13" ht="177.75" customHeight="1" x14ac:dyDescent="0.3">
      <c r="A535" s="31"/>
      <c r="B535" s="512" t="s">
        <v>783</v>
      </c>
      <c r="C535" s="8" t="s">
        <v>782</v>
      </c>
      <c r="D535" s="12"/>
      <c r="E535" s="466">
        <f>E536</f>
        <v>399.4</v>
      </c>
    </row>
    <row r="536" spans="1:13" ht="45.75" customHeight="1" x14ac:dyDescent="0.3">
      <c r="A536" s="31"/>
      <c r="B536" s="512" t="s">
        <v>284</v>
      </c>
      <c r="C536" s="8" t="s">
        <v>782</v>
      </c>
      <c r="D536" s="12" t="s">
        <v>283</v>
      </c>
      <c r="E536" s="466">
        <f>Ведомственная!I362</f>
        <v>399.4</v>
      </c>
    </row>
    <row r="537" spans="1:13" ht="56.25" x14ac:dyDescent="0.3">
      <c r="A537" s="31"/>
      <c r="B537" s="290" t="s">
        <v>707</v>
      </c>
      <c r="C537" s="8" t="s">
        <v>708</v>
      </c>
      <c r="D537" s="52"/>
      <c r="E537" s="466">
        <f>E538</f>
        <v>3955.6</v>
      </c>
    </row>
    <row r="538" spans="1:13" ht="56.25" x14ac:dyDescent="0.3">
      <c r="A538" s="31"/>
      <c r="B538" s="290" t="s">
        <v>92</v>
      </c>
      <c r="C538" s="8" t="s">
        <v>708</v>
      </c>
      <c r="D538" s="52" t="s">
        <v>75</v>
      </c>
      <c r="E538" s="466">
        <f>Ведомственная!I152</f>
        <v>3955.6</v>
      </c>
    </row>
    <row r="539" spans="1:13" ht="75" x14ac:dyDescent="0.3">
      <c r="A539" s="31"/>
      <c r="B539" s="290" t="s">
        <v>695</v>
      </c>
      <c r="C539" s="30" t="s">
        <v>696</v>
      </c>
      <c r="D539" s="29"/>
      <c r="E539" s="466">
        <f>E540</f>
        <v>1850.2999999999997</v>
      </c>
    </row>
    <row r="540" spans="1:13" ht="41.25" customHeight="1" x14ac:dyDescent="0.3">
      <c r="A540" s="31"/>
      <c r="B540" s="94" t="s">
        <v>92</v>
      </c>
      <c r="C540" s="30" t="s">
        <v>696</v>
      </c>
      <c r="D540" s="29" t="s">
        <v>75</v>
      </c>
      <c r="E540" s="466">
        <f>Ведомственная!I146</f>
        <v>1850.2999999999997</v>
      </c>
    </row>
    <row r="541" spans="1:13" ht="18.75" x14ac:dyDescent="0.3">
      <c r="A541" s="31"/>
      <c r="B541" s="290"/>
      <c r="C541" s="8"/>
      <c r="D541" s="12"/>
      <c r="E541" s="63"/>
    </row>
    <row r="542" spans="1:13" ht="33.75" customHeight="1" x14ac:dyDescent="0.3">
      <c r="A542" s="31"/>
      <c r="B542" s="501" t="s">
        <v>794</v>
      </c>
      <c r="C542" s="501"/>
      <c r="D542" s="110"/>
      <c r="E542" s="586" t="s">
        <v>795</v>
      </c>
      <c r="F542" s="554"/>
      <c r="G542" s="554"/>
      <c r="H542" s="554"/>
      <c r="I542" s="554"/>
      <c r="J542" s="554"/>
      <c r="K542" s="554"/>
      <c r="L542" s="554"/>
      <c r="M542" s="554"/>
    </row>
  </sheetData>
  <mergeCells count="19">
    <mergeCell ref="C2:G2"/>
    <mergeCell ref="C3:G3"/>
    <mergeCell ref="C4:G4"/>
    <mergeCell ref="C5:G5"/>
    <mergeCell ref="C7:G7"/>
    <mergeCell ref="C6:G6"/>
    <mergeCell ref="E542:M542"/>
    <mergeCell ref="B20:B21"/>
    <mergeCell ref="A20:A21"/>
    <mergeCell ref="A18:M18"/>
    <mergeCell ref="C20:C21"/>
    <mergeCell ref="D20:D21"/>
    <mergeCell ref="E19:M19"/>
    <mergeCell ref="E20:M21"/>
    <mergeCell ref="C10:G10"/>
    <mergeCell ref="C11:G11"/>
    <mergeCell ref="C12:G12"/>
    <mergeCell ref="C13:G13"/>
    <mergeCell ref="C14:G14"/>
  </mergeCells>
  <phoneticPr fontId="4" type="noConversion"/>
  <pageMargins left="1.1811023622047245" right="0.39370078740157483" top="0.78740157480314965" bottom="0.78740157480314965" header="0.51181102362204722" footer="0.51181102362204722"/>
  <pageSetup paperSize="9" scale="65" fitToHeight="0" orientation="portrait" r:id="rId1"/>
  <headerFooter differentFirst="1" alignWithMargins="0">
    <oddHeader>&amp;C&amp;P</oddHeader>
  </headerFooter>
  <rowBreaks count="5" manualBreakCount="5">
    <brk id="190" max="4" man="1"/>
    <brk id="229" max="4" man="1"/>
    <brk id="327" max="4" man="1"/>
    <brk id="431" max="4" man="1"/>
    <brk id="449"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79"/>
  <sheetViews>
    <sheetView tabSelected="1" view="pageBreakPreview" topLeftCell="A311" zoomScale="70" zoomScaleNormal="100" zoomScaleSheetLayoutView="70" workbookViewId="0">
      <selection activeCell="P320" sqref="P320"/>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18.85546875" style="516" customWidth="1"/>
    <col min="9" max="9" width="24.42578125" style="61" customWidth="1"/>
    <col min="10" max="10" width="0.140625" hidden="1" customWidth="1"/>
    <col min="11" max="14" width="9.140625" hidden="1" customWidth="1"/>
    <col min="15" max="15" width="0.28515625" customWidth="1"/>
    <col min="16" max="16" width="67.85546875" customWidth="1"/>
    <col min="17" max="17" width="37.7109375" customWidth="1"/>
    <col min="18" max="18" width="31.7109375" customWidth="1"/>
    <col min="19" max="19" width="17.85546875" customWidth="1"/>
    <col min="20" max="20" width="13.42578125" customWidth="1"/>
  </cols>
  <sheetData>
    <row r="2" spans="3:16" ht="21.75" customHeight="1" x14ac:dyDescent="0.2">
      <c r="E2" s="600" t="s">
        <v>803</v>
      </c>
      <c r="F2" s="601"/>
      <c r="G2" s="601"/>
      <c r="H2" s="601"/>
      <c r="I2" s="593"/>
      <c r="J2" s="600"/>
      <c r="K2" s="601"/>
    </row>
    <row r="3" spans="3:16" ht="21.2" customHeight="1" x14ac:dyDescent="0.3">
      <c r="E3" s="592" t="s">
        <v>796</v>
      </c>
      <c r="F3" s="593"/>
      <c r="G3" s="593"/>
      <c r="H3" s="593"/>
      <c r="I3" s="593"/>
      <c r="J3" s="592"/>
      <c r="K3" s="593"/>
    </row>
    <row r="4" spans="3:16" ht="18" customHeight="1" x14ac:dyDescent="0.3">
      <c r="E4" s="592" t="s">
        <v>151</v>
      </c>
      <c r="F4" s="593"/>
      <c r="G4" s="593"/>
      <c r="H4" s="593"/>
      <c r="I4" s="593"/>
      <c r="J4" s="592"/>
      <c r="K4" s="593"/>
    </row>
    <row r="5" spans="3:16" ht="21.75" customHeight="1" x14ac:dyDescent="0.3">
      <c r="E5" s="592" t="s">
        <v>749</v>
      </c>
      <c r="F5" s="592"/>
      <c r="G5" s="592"/>
      <c r="H5" s="592"/>
      <c r="I5" s="592"/>
      <c r="J5" s="592"/>
      <c r="K5" s="593"/>
    </row>
    <row r="6" spans="3:16" ht="21.75" customHeight="1" x14ac:dyDescent="0.3">
      <c r="E6" s="507"/>
      <c r="F6" s="592" t="s">
        <v>780</v>
      </c>
      <c r="G6" s="592"/>
      <c r="H6" s="592"/>
      <c r="I6" s="592"/>
      <c r="J6" s="507"/>
      <c r="K6" s="508"/>
    </row>
    <row r="7" spans="3:16" ht="24" customHeight="1" x14ac:dyDescent="0.3">
      <c r="E7" s="592" t="s">
        <v>797</v>
      </c>
      <c r="F7" s="593"/>
      <c r="G7" s="593"/>
      <c r="H7" s="593"/>
      <c r="I7" s="593"/>
      <c r="J7" s="592"/>
      <c r="K7" s="593"/>
    </row>
    <row r="10" spans="3:16" ht="18" customHeight="1" x14ac:dyDescent="0.2">
      <c r="E10" s="600" t="s">
        <v>505</v>
      </c>
      <c r="F10" s="601"/>
      <c r="G10" s="601"/>
      <c r="H10" s="601"/>
      <c r="I10" s="593"/>
    </row>
    <row r="11" spans="3:16" ht="18" customHeight="1" x14ac:dyDescent="0.3">
      <c r="E11" s="592" t="s">
        <v>641</v>
      </c>
      <c r="F11" s="593"/>
      <c r="G11" s="593"/>
      <c r="H11" s="593"/>
      <c r="I11" s="593"/>
      <c r="P11" s="75"/>
    </row>
    <row r="12" spans="3:16" ht="18.75" customHeight="1" x14ac:dyDescent="0.3">
      <c r="E12" s="592" t="s">
        <v>151</v>
      </c>
      <c r="F12" s="593"/>
      <c r="G12" s="593"/>
      <c r="H12" s="593"/>
      <c r="I12" s="593"/>
    </row>
    <row r="13" spans="3:16" ht="18.75" customHeight="1" x14ac:dyDescent="0.3">
      <c r="E13" s="592" t="s">
        <v>406</v>
      </c>
      <c r="F13" s="593"/>
      <c r="G13" s="593"/>
      <c r="H13" s="593"/>
      <c r="I13" s="593"/>
    </row>
    <row r="14" spans="3:16" ht="19.5" customHeight="1" x14ac:dyDescent="0.3">
      <c r="E14" s="592" t="s">
        <v>640</v>
      </c>
      <c r="F14" s="593"/>
      <c r="G14" s="593"/>
      <c r="H14" s="593"/>
      <c r="I14" s="593"/>
    </row>
    <row r="15" spans="3:16" ht="8.4499999999999993" customHeight="1" x14ac:dyDescent="0.2"/>
    <row r="16" spans="3:16" ht="18.75" customHeight="1" x14ac:dyDescent="0.3">
      <c r="C16" s="164"/>
      <c r="D16" s="164"/>
      <c r="E16" s="163"/>
      <c r="F16" s="333"/>
      <c r="G16" s="162"/>
      <c r="H16" s="517"/>
      <c r="I16" s="230"/>
    </row>
    <row r="17" spans="1:19" ht="18.75" customHeight="1" x14ac:dyDescent="0.3">
      <c r="C17" s="91"/>
      <c r="D17" s="91"/>
      <c r="E17" s="91"/>
      <c r="F17" s="35"/>
      <c r="G17" s="91"/>
      <c r="H17" s="518"/>
    </row>
    <row r="18" spans="1:19" ht="43.5" customHeight="1" x14ac:dyDescent="0.2">
      <c r="A18" s="595" t="s">
        <v>757</v>
      </c>
      <c r="B18" s="595"/>
      <c r="C18" s="595"/>
      <c r="D18" s="595"/>
      <c r="E18" s="595"/>
      <c r="F18" s="595"/>
      <c r="G18" s="595"/>
      <c r="H18" s="595"/>
      <c r="I18" s="596"/>
    </row>
    <row r="19" spans="1:19" ht="21.75" customHeight="1" x14ac:dyDescent="0.3">
      <c r="A19" s="93"/>
      <c r="B19" s="93"/>
      <c r="C19" s="93"/>
      <c r="D19" s="93"/>
      <c r="E19" s="93"/>
      <c r="F19" s="334"/>
      <c r="G19" s="93"/>
      <c r="H19" s="519"/>
    </row>
    <row r="20" spans="1:19" ht="18.75" customHeight="1" x14ac:dyDescent="0.3">
      <c r="B20" s="20"/>
      <c r="C20" s="20"/>
      <c r="D20" s="20"/>
      <c r="E20" s="20"/>
      <c r="F20" s="335"/>
      <c r="I20" s="276" t="s">
        <v>56</v>
      </c>
    </row>
    <row r="21" spans="1:19" ht="20.25" customHeight="1" x14ac:dyDescent="0.2">
      <c r="A21" s="597" t="s">
        <v>33</v>
      </c>
      <c r="B21" s="594" t="s">
        <v>51</v>
      </c>
      <c r="C21" s="597" t="s">
        <v>146</v>
      </c>
      <c r="D21" s="594" t="s">
        <v>12</v>
      </c>
      <c r="E21" s="594" t="s">
        <v>13</v>
      </c>
      <c r="F21" s="594" t="s">
        <v>14</v>
      </c>
      <c r="G21" s="594" t="s">
        <v>16</v>
      </c>
      <c r="H21" s="594">
        <v>2025</v>
      </c>
      <c r="I21" s="594"/>
    </row>
    <row r="22" spans="1:19" ht="12.75" customHeight="1" x14ac:dyDescent="0.2">
      <c r="A22" s="597"/>
      <c r="B22" s="594"/>
      <c r="C22" s="597"/>
      <c r="D22" s="594"/>
      <c r="E22" s="594"/>
      <c r="F22" s="594"/>
      <c r="G22" s="594"/>
      <c r="H22" s="594"/>
      <c r="I22" s="594"/>
    </row>
    <row r="23" spans="1:19" ht="37.5" customHeight="1" x14ac:dyDescent="0.2">
      <c r="A23" s="597"/>
      <c r="B23" s="594"/>
      <c r="C23" s="597"/>
      <c r="D23" s="594"/>
      <c r="E23" s="594"/>
      <c r="F23" s="594"/>
      <c r="G23" s="594"/>
      <c r="H23" s="484" t="s">
        <v>644</v>
      </c>
      <c r="I23" s="485" t="s">
        <v>645</v>
      </c>
    </row>
    <row r="24" spans="1:19" ht="18.75" x14ac:dyDescent="0.3">
      <c r="A24" s="24">
        <v>1</v>
      </c>
      <c r="B24" s="380">
        <v>2</v>
      </c>
      <c r="C24" s="379">
        <v>3</v>
      </c>
      <c r="D24" s="380">
        <v>4</v>
      </c>
      <c r="E24" s="380">
        <v>5</v>
      </c>
      <c r="F24" s="336">
        <v>6</v>
      </c>
      <c r="G24" s="380">
        <v>7</v>
      </c>
      <c r="H24" s="515">
        <v>8</v>
      </c>
      <c r="I24" s="483">
        <v>9</v>
      </c>
    </row>
    <row r="25" spans="1:19" ht="20.25" x14ac:dyDescent="0.3">
      <c r="A25" s="21"/>
      <c r="B25" s="23" t="s">
        <v>35</v>
      </c>
      <c r="C25" s="22"/>
      <c r="D25" s="16"/>
      <c r="E25" s="16"/>
      <c r="F25" s="47"/>
      <c r="G25" s="16"/>
      <c r="H25" s="520">
        <f>H27+H38+H401+H429+H448+H463+H481+H570+H728+H783+H815+H839</f>
        <v>-85979.412100000016</v>
      </c>
      <c r="I25" s="603">
        <f>I27+I38+I401+I429+I448+I463+I481+I570+I728+I783+I815+I839</f>
        <v>6311321.4509000005</v>
      </c>
      <c r="P25" s="414">
        <v>6397298.3629999999</v>
      </c>
      <c r="Q25" s="414">
        <f>I25-P25</f>
        <v>-85976.912099999376</v>
      </c>
      <c r="R25" s="415"/>
      <c r="S25" s="355"/>
    </row>
    <row r="26" spans="1:19" ht="12.2" customHeight="1" x14ac:dyDescent="0.35">
      <c r="A26" s="21"/>
      <c r="B26" s="16"/>
      <c r="C26" s="22"/>
      <c r="D26" s="16"/>
      <c r="E26" s="16"/>
      <c r="F26" s="47"/>
      <c r="G26" s="16"/>
      <c r="H26" s="521"/>
      <c r="I26" s="292"/>
      <c r="P26" s="313"/>
    </row>
    <row r="27" spans="1:19" ht="56.25" x14ac:dyDescent="0.3">
      <c r="A27" s="26" t="s">
        <v>34</v>
      </c>
      <c r="B27" s="3" t="s">
        <v>732</v>
      </c>
      <c r="C27" s="18" t="s">
        <v>32</v>
      </c>
      <c r="D27" s="17"/>
      <c r="E27" s="17"/>
      <c r="F27" s="19"/>
      <c r="G27" s="17"/>
      <c r="H27" s="522">
        <f t="shared" ref="H27:I29" si="0">H28</f>
        <v>-27.5</v>
      </c>
      <c r="I27" s="292">
        <f t="shared" si="0"/>
        <v>6773.4</v>
      </c>
    </row>
    <row r="28" spans="1:19" ht="29.25" customHeight="1" x14ac:dyDescent="0.3">
      <c r="B28" s="102" t="s">
        <v>19</v>
      </c>
      <c r="C28" s="6" t="s">
        <v>32</v>
      </c>
      <c r="D28" s="7" t="s">
        <v>3</v>
      </c>
      <c r="E28" s="7"/>
      <c r="F28" s="8"/>
      <c r="G28" s="7"/>
      <c r="H28" s="523">
        <f t="shared" si="0"/>
        <v>-27.5</v>
      </c>
      <c r="I28" s="293">
        <f t="shared" si="0"/>
        <v>6773.4</v>
      </c>
    </row>
    <row r="29" spans="1:19" ht="80.45" customHeight="1" x14ac:dyDescent="0.3">
      <c r="B29" s="96" t="s">
        <v>47</v>
      </c>
      <c r="C29" s="8" t="s">
        <v>32</v>
      </c>
      <c r="D29" s="9" t="s">
        <v>3</v>
      </c>
      <c r="E29" s="9" t="s">
        <v>8</v>
      </c>
      <c r="F29" s="8"/>
      <c r="G29" s="9"/>
      <c r="H29" s="523">
        <f t="shared" si="0"/>
        <v>-27.5</v>
      </c>
      <c r="I29" s="293">
        <f t="shared" si="0"/>
        <v>6773.4</v>
      </c>
    </row>
    <row r="30" spans="1:19" ht="75" x14ac:dyDescent="0.3">
      <c r="B30" s="96" t="s">
        <v>773</v>
      </c>
      <c r="C30" s="39">
        <v>901</v>
      </c>
      <c r="D30" s="30" t="s">
        <v>3</v>
      </c>
      <c r="E30" s="30" t="s">
        <v>8</v>
      </c>
      <c r="F30" s="30" t="s">
        <v>152</v>
      </c>
      <c r="G30" s="9"/>
      <c r="H30" s="523">
        <f>H31+H34</f>
        <v>-27.5</v>
      </c>
      <c r="I30" s="293">
        <f>I31+I34</f>
        <v>6773.4</v>
      </c>
    </row>
    <row r="31" spans="1:19" ht="56.25" x14ac:dyDescent="0.3">
      <c r="B31" s="97" t="s">
        <v>774</v>
      </c>
      <c r="C31" s="8" t="s">
        <v>32</v>
      </c>
      <c r="D31" s="30" t="s">
        <v>3</v>
      </c>
      <c r="E31" s="30" t="s">
        <v>8</v>
      </c>
      <c r="F31" s="30" t="s">
        <v>153</v>
      </c>
      <c r="G31" s="9"/>
      <c r="H31" s="523">
        <f>H32</f>
        <v>-3.5</v>
      </c>
      <c r="I31" s="293">
        <f>I32</f>
        <v>3489.2</v>
      </c>
    </row>
    <row r="32" spans="1:19" ht="51" customHeight="1" x14ac:dyDescent="0.3">
      <c r="B32" s="97" t="s">
        <v>83</v>
      </c>
      <c r="C32" s="8" t="s">
        <v>32</v>
      </c>
      <c r="D32" s="30" t="s">
        <v>3</v>
      </c>
      <c r="E32" s="30" t="s">
        <v>8</v>
      </c>
      <c r="F32" s="30" t="s">
        <v>154</v>
      </c>
      <c r="G32" s="9"/>
      <c r="H32" s="523">
        <f>H33</f>
        <v>-3.5</v>
      </c>
      <c r="I32" s="293">
        <f>I33</f>
        <v>3489.2</v>
      </c>
    </row>
    <row r="33" spans="1:9" ht="54.75" customHeight="1" x14ac:dyDescent="0.3">
      <c r="B33" s="97" t="s">
        <v>403</v>
      </c>
      <c r="C33" s="8" t="s">
        <v>32</v>
      </c>
      <c r="D33" s="30" t="s">
        <v>3</v>
      </c>
      <c r="E33" s="30" t="s">
        <v>8</v>
      </c>
      <c r="F33" s="30" t="s">
        <v>154</v>
      </c>
      <c r="G33" s="9" t="s">
        <v>74</v>
      </c>
      <c r="H33" s="523">
        <v>-3.5</v>
      </c>
      <c r="I33" s="293">
        <f>3063.6+429.1-3.5</f>
        <v>3489.2</v>
      </c>
    </row>
    <row r="34" spans="1:9" ht="56.25" x14ac:dyDescent="0.3">
      <c r="B34" s="97" t="s">
        <v>732</v>
      </c>
      <c r="C34" s="8" t="s">
        <v>32</v>
      </c>
      <c r="D34" s="30" t="s">
        <v>3</v>
      </c>
      <c r="E34" s="30" t="s">
        <v>8</v>
      </c>
      <c r="F34" s="30" t="s">
        <v>155</v>
      </c>
      <c r="G34" s="9"/>
      <c r="H34" s="523">
        <f>H35</f>
        <v>-24</v>
      </c>
      <c r="I34" s="293">
        <f>I35</f>
        <v>3284.2</v>
      </c>
    </row>
    <row r="35" spans="1:9" ht="37.5" x14ac:dyDescent="0.3">
      <c r="B35" s="97" t="s">
        <v>83</v>
      </c>
      <c r="C35" s="8" t="s">
        <v>32</v>
      </c>
      <c r="D35" s="30" t="s">
        <v>3</v>
      </c>
      <c r="E35" s="30" t="s">
        <v>8</v>
      </c>
      <c r="F35" s="30" t="s">
        <v>156</v>
      </c>
      <c r="G35" s="9"/>
      <c r="H35" s="523">
        <f>H36+H37</f>
        <v>-24</v>
      </c>
      <c r="I35" s="293">
        <f>I36+I37</f>
        <v>3284.2</v>
      </c>
    </row>
    <row r="36" spans="1:9" ht="50.25" customHeight="1" x14ac:dyDescent="0.3">
      <c r="B36" s="97" t="s">
        <v>403</v>
      </c>
      <c r="C36" s="8" t="s">
        <v>32</v>
      </c>
      <c r="D36" s="30" t="s">
        <v>3</v>
      </c>
      <c r="E36" s="30" t="s">
        <v>8</v>
      </c>
      <c r="F36" s="30" t="s">
        <v>156</v>
      </c>
      <c r="G36" s="9" t="s">
        <v>74</v>
      </c>
      <c r="H36" s="523">
        <v>-6.4</v>
      </c>
      <c r="I36" s="293">
        <f>2799.7+337.9-14.5-6.4</f>
        <v>3116.7</v>
      </c>
    </row>
    <row r="37" spans="1:9" ht="62.25" customHeight="1" x14ac:dyDescent="0.3">
      <c r="B37" s="94" t="s">
        <v>92</v>
      </c>
      <c r="C37" s="8" t="s">
        <v>32</v>
      </c>
      <c r="D37" s="9" t="s">
        <v>3</v>
      </c>
      <c r="E37" s="9" t="s">
        <v>8</v>
      </c>
      <c r="F37" s="30" t="s">
        <v>156</v>
      </c>
      <c r="G37" s="9" t="s">
        <v>75</v>
      </c>
      <c r="H37" s="523">
        <v>-17.600000000000001</v>
      </c>
      <c r="I37" s="293">
        <f>170.6+14.5-17.6</f>
        <v>167.5</v>
      </c>
    </row>
    <row r="38" spans="1:9" ht="81" customHeight="1" x14ac:dyDescent="0.2">
      <c r="A38" s="25" t="s">
        <v>36</v>
      </c>
      <c r="B38" s="3" t="s">
        <v>733</v>
      </c>
      <c r="C38" s="18" t="s">
        <v>22</v>
      </c>
      <c r="D38" s="598"/>
      <c r="E38" s="598"/>
      <c r="F38" s="598"/>
      <c r="G38" s="598"/>
      <c r="H38" s="602">
        <f>H39+H153+H192+H266+H334+H312+H391+H300+H385+H328+H147</f>
        <v>-27065.612099999995</v>
      </c>
      <c r="I38" s="294">
        <f>I39+I153+I192+I266+I334+I312+I391+I300+I385+I328+I147</f>
        <v>1623411.9509000003</v>
      </c>
    </row>
    <row r="39" spans="1:9" ht="31.7" customHeight="1" x14ac:dyDescent="0.3">
      <c r="B39" s="13" t="s">
        <v>19</v>
      </c>
      <c r="C39" s="8" t="s">
        <v>22</v>
      </c>
      <c r="D39" s="9" t="s">
        <v>3</v>
      </c>
      <c r="E39" s="9"/>
      <c r="F39" s="8"/>
      <c r="G39" s="9"/>
      <c r="H39" s="525">
        <f>H40+H45+H83+H88+H73+H78</f>
        <v>-16743.899999999998</v>
      </c>
      <c r="I39" s="72">
        <f>I40+I45+I83+I88+I73+I78</f>
        <v>314643.76300000004</v>
      </c>
    </row>
    <row r="40" spans="1:9" ht="64.5" customHeight="1" x14ac:dyDescent="0.3">
      <c r="B40" s="127" t="s">
        <v>57</v>
      </c>
      <c r="C40" s="8" t="s">
        <v>22</v>
      </c>
      <c r="D40" s="9" t="s">
        <v>3</v>
      </c>
      <c r="E40" s="9" t="s">
        <v>6</v>
      </c>
      <c r="F40" s="8"/>
      <c r="G40" s="9"/>
      <c r="H40" s="523">
        <f t="shared" ref="H40:I43" si="1">H41</f>
        <v>-131.30000000000001</v>
      </c>
      <c r="I40" s="293">
        <f t="shared" si="1"/>
        <v>3519.6</v>
      </c>
    </row>
    <row r="41" spans="1:9" ht="75" x14ac:dyDescent="0.3">
      <c r="B41" s="113" t="s">
        <v>775</v>
      </c>
      <c r="C41" s="8" t="s">
        <v>22</v>
      </c>
      <c r="D41" s="32" t="s">
        <v>3</v>
      </c>
      <c r="E41" s="32" t="s">
        <v>6</v>
      </c>
      <c r="F41" s="32" t="s">
        <v>159</v>
      </c>
      <c r="G41" s="9"/>
      <c r="H41" s="523">
        <f t="shared" si="1"/>
        <v>-131.30000000000001</v>
      </c>
      <c r="I41" s="293">
        <f t="shared" si="1"/>
        <v>3519.6</v>
      </c>
    </row>
    <row r="42" spans="1:9" ht="56.25" x14ac:dyDescent="0.3">
      <c r="B42" s="112" t="s">
        <v>776</v>
      </c>
      <c r="C42" s="8" t="s">
        <v>22</v>
      </c>
      <c r="D42" s="30" t="s">
        <v>3</v>
      </c>
      <c r="E42" s="30" t="s">
        <v>6</v>
      </c>
      <c r="F42" s="30" t="s">
        <v>158</v>
      </c>
      <c r="G42" s="9"/>
      <c r="H42" s="523">
        <f t="shared" si="1"/>
        <v>-131.30000000000001</v>
      </c>
      <c r="I42" s="293">
        <f t="shared" si="1"/>
        <v>3519.6</v>
      </c>
    </row>
    <row r="43" spans="1:9" ht="43.5" customHeight="1" x14ac:dyDescent="0.3">
      <c r="B43" s="111" t="s">
        <v>83</v>
      </c>
      <c r="C43" s="8" t="s">
        <v>22</v>
      </c>
      <c r="D43" s="30" t="s">
        <v>3</v>
      </c>
      <c r="E43" s="30" t="s">
        <v>6</v>
      </c>
      <c r="F43" s="30" t="s">
        <v>157</v>
      </c>
      <c r="G43" s="30"/>
      <c r="H43" s="523">
        <f t="shared" si="1"/>
        <v>-131.30000000000001</v>
      </c>
      <c r="I43" s="293">
        <f t="shared" si="1"/>
        <v>3519.6</v>
      </c>
    </row>
    <row r="44" spans="1:9" ht="51" customHeight="1" x14ac:dyDescent="0.3">
      <c r="B44" s="111" t="s">
        <v>403</v>
      </c>
      <c r="C44" s="8" t="s">
        <v>22</v>
      </c>
      <c r="D44" s="30" t="s">
        <v>3</v>
      </c>
      <c r="E44" s="30" t="s">
        <v>6</v>
      </c>
      <c r="F44" s="30" t="s">
        <v>157</v>
      </c>
      <c r="G44" s="30" t="s">
        <v>74</v>
      </c>
      <c r="H44" s="523">
        <v>-131.30000000000001</v>
      </c>
      <c r="I44" s="293">
        <f>3202.4+448.5-150+150-442.8-278.2+278.2+442.8-435.1+435.1-131.3</f>
        <v>3519.6</v>
      </c>
    </row>
    <row r="45" spans="1:9" ht="81.75" customHeight="1" x14ac:dyDescent="0.3">
      <c r="B45" s="111" t="s">
        <v>568</v>
      </c>
      <c r="C45" s="8" t="s">
        <v>22</v>
      </c>
      <c r="D45" s="2" t="s">
        <v>3</v>
      </c>
      <c r="E45" s="2" t="s">
        <v>10</v>
      </c>
      <c r="F45" s="8"/>
      <c r="G45" s="2"/>
      <c r="H45" s="525">
        <f>H46+H63+H69</f>
        <v>-2978.9</v>
      </c>
      <c r="I45" s="72">
        <f>I46+I63+I69</f>
        <v>159224.90000000002</v>
      </c>
    </row>
    <row r="46" spans="1:9" ht="62.45" customHeight="1" x14ac:dyDescent="0.3">
      <c r="B46" s="129" t="s">
        <v>435</v>
      </c>
      <c r="C46" s="8" t="s">
        <v>22</v>
      </c>
      <c r="D46" s="30" t="s">
        <v>3</v>
      </c>
      <c r="E46" s="30" t="s">
        <v>10</v>
      </c>
      <c r="F46" s="30" t="s">
        <v>161</v>
      </c>
      <c r="G46" s="2"/>
      <c r="H46" s="525">
        <f>H47</f>
        <v>-2696.9</v>
      </c>
      <c r="I46" s="72">
        <f>I47</f>
        <v>158820.30000000002</v>
      </c>
    </row>
    <row r="47" spans="1:9" ht="80.45" customHeight="1" x14ac:dyDescent="0.3">
      <c r="B47" s="220" t="s">
        <v>436</v>
      </c>
      <c r="C47" s="8" t="s">
        <v>22</v>
      </c>
      <c r="D47" s="30" t="s">
        <v>3</v>
      </c>
      <c r="E47" s="30" t="s">
        <v>10</v>
      </c>
      <c r="F47" s="30" t="s">
        <v>264</v>
      </c>
      <c r="G47" s="2"/>
      <c r="H47" s="525">
        <f>H48+H53</f>
        <v>-2696.9</v>
      </c>
      <c r="I47" s="72">
        <f>I48+I53</f>
        <v>158820.30000000002</v>
      </c>
    </row>
    <row r="48" spans="1:9" ht="75.75" customHeight="1" x14ac:dyDescent="0.3">
      <c r="B48" s="351" t="s">
        <v>792</v>
      </c>
      <c r="C48" s="8" t="s">
        <v>22</v>
      </c>
      <c r="D48" s="30" t="s">
        <v>3</v>
      </c>
      <c r="E48" s="30" t="s">
        <v>10</v>
      </c>
      <c r="F48" s="30" t="s">
        <v>265</v>
      </c>
      <c r="G48" s="2"/>
      <c r="H48" s="526">
        <f>H49</f>
        <v>-2696.9</v>
      </c>
      <c r="I48" s="457">
        <f>I49</f>
        <v>151019.40000000002</v>
      </c>
    </row>
    <row r="49" spans="2:9" ht="48.75" customHeight="1" x14ac:dyDescent="0.3">
      <c r="B49" s="351" t="s">
        <v>83</v>
      </c>
      <c r="C49" s="8" t="s">
        <v>22</v>
      </c>
      <c r="D49" s="30" t="s">
        <v>3</v>
      </c>
      <c r="E49" s="30" t="s">
        <v>10</v>
      </c>
      <c r="F49" s="110" t="s">
        <v>266</v>
      </c>
      <c r="G49" s="30"/>
      <c r="H49" s="526">
        <f>H50+H51+H52</f>
        <v>-2696.9</v>
      </c>
      <c r="I49" s="457">
        <f>I50+I51+I52</f>
        <v>151019.40000000002</v>
      </c>
    </row>
    <row r="50" spans="2:9" ht="49.7" customHeight="1" x14ac:dyDescent="0.3">
      <c r="B50" s="351" t="s">
        <v>403</v>
      </c>
      <c r="C50" s="8" t="s">
        <v>22</v>
      </c>
      <c r="D50" s="30" t="s">
        <v>3</v>
      </c>
      <c r="E50" s="30" t="s">
        <v>10</v>
      </c>
      <c r="F50" s="110" t="s">
        <v>266</v>
      </c>
      <c r="G50" s="30" t="s">
        <v>74</v>
      </c>
      <c r="H50" s="525">
        <v>-2612.5</v>
      </c>
      <c r="I50" s="311">
        <f>133973.9+18651.7-2612.5</f>
        <v>150013.1</v>
      </c>
    </row>
    <row r="51" spans="2:9" ht="61.5" customHeight="1" x14ac:dyDescent="0.3">
      <c r="B51" s="290" t="s">
        <v>92</v>
      </c>
      <c r="C51" s="8" t="s">
        <v>22</v>
      </c>
      <c r="D51" s="30" t="s">
        <v>3</v>
      </c>
      <c r="E51" s="30" t="s">
        <v>10</v>
      </c>
      <c r="F51" s="110" t="s">
        <v>266</v>
      </c>
      <c r="G51" s="2" t="s">
        <v>75</v>
      </c>
      <c r="H51" s="526">
        <v>-62.3</v>
      </c>
      <c r="I51" s="311">
        <f>258.3+41.6-62.3</f>
        <v>237.60000000000002</v>
      </c>
    </row>
    <row r="52" spans="2:9" ht="24.75" customHeight="1" x14ac:dyDescent="0.3">
      <c r="B52" s="94" t="s">
        <v>145</v>
      </c>
      <c r="C52" s="8" t="s">
        <v>22</v>
      </c>
      <c r="D52" s="30" t="s">
        <v>3</v>
      </c>
      <c r="E52" s="30" t="s">
        <v>10</v>
      </c>
      <c r="F52" s="110" t="s">
        <v>266</v>
      </c>
      <c r="G52" s="2" t="s">
        <v>76</v>
      </c>
      <c r="H52" s="526">
        <v>-22.1</v>
      </c>
      <c r="I52" s="311">
        <f>409.6+381.2-22.1</f>
        <v>768.69999999999993</v>
      </c>
    </row>
    <row r="53" spans="2:9" ht="75" x14ac:dyDescent="0.3">
      <c r="B53" s="290" t="s">
        <v>793</v>
      </c>
      <c r="C53" s="8" t="s">
        <v>22</v>
      </c>
      <c r="D53" s="30" t="s">
        <v>3</v>
      </c>
      <c r="E53" s="30" t="s">
        <v>10</v>
      </c>
      <c r="F53" s="30" t="s">
        <v>397</v>
      </c>
      <c r="G53" s="2"/>
      <c r="H53" s="526">
        <f>H54+H60+H57</f>
        <v>0</v>
      </c>
      <c r="I53" s="457">
        <f>I54+I60+I57</f>
        <v>7800.9</v>
      </c>
    </row>
    <row r="54" spans="2:9" ht="213.75" customHeight="1" x14ac:dyDescent="0.3">
      <c r="B54" s="319" t="s">
        <v>721</v>
      </c>
      <c r="C54" s="8" t="s">
        <v>22</v>
      </c>
      <c r="D54" s="30" t="s">
        <v>3</v>
      </c>
      <c r="E54" s="30" t="s">
        <v>10</v>
      </c>
      <c r="F54" s="30" t="s">
        <v>398</v>
      </c>
      <c r="G54" s="2"/>
      <c r="H54" s="527">
        <f>H55+H56</f>
        <v>0</v>
      </c>
      <c r="I54" s="311">
        <f>I55+I56</f>
        <v>923.1</v>
      </c>
    </row>
    <row r="55" spans="2:9" ht="44.45" customHeight="1" x14ac:dyDescent="0.3">
      <c r="B55" s="342" t="s">
        <v>403</v>
      </c>
      <c r="C55" s="8" t="s">
        <v>22</v>
      </c>
      <c r="D55" s="33" t="s">
        <v>3</v>
      </c>
      <c r="E55" s="33" t="s">
        <v>10</v>
      </c>
      <c r="F55" s="30" t="s">
        <v>398</v>
      </c>
      <c r="G55" s="30" t="s">
        <v>74</v>
      </c>
      <c r="H55" s="527">
        <v>44.8</v>
      </c>
      <c r="I55" s="293">
        <f>849.2-10.3+44.8</f>
        <v>883.7</v>
      </c>
    </row>
    <row r="56" spans="2:9" ht="72" customHeight="1" x14ac:dyDescent="0.3">
      <c r="B56" s="290" t="s">
        <v>92</v>
      </c>
      <c r="C56" s="8" t="s">
        <v>22</v>
      </c>
      <c r="D56" s="33" t="s">
        <v>3</v>
      </c>
      <c r="E56" s="33" t="s">
        <v>10</v>
      </c>
      <c r="F56" s="30" t="s">
        <v>398</v>
      </c>
      <c r="G56" s="30" t="s">
        <v>75</v>
      </c>
      <c r="H56" s="523">
        <v>-44.8</v>
      </c>
      <c r="I56" s="293">
        <f>84.2-44.8</f>
        <v>39.400000000000006</v>
      </c>
    </row>
    <row r="57" spans="2:9" ht="77.25" customHeight="1" x14ac:dyDescent="0.3">
      <c r="B57" s="290" t="s">
        <v>429</v>
      </c>
      <c r="C57" s="8" t="s">
        <v>22</v>
      </c>
      <c r="D57" s="33" t="s">
        <v>3</v>
      </c>
      <c r="E57" s="33" t="s">
        <v>10</v>
      </c>
      <c r="F57" s="33" t="s">
        <v>399</v>
      </c>
      <c r="G57" s="30"/>
      <c r="H57" s="527">
        <f>H58+H59</f>
        <v>0</v>
      </c>
      <c r="I57" s="311">
        <f>I58+I59</f>
        <v>1840.2000000000003</v>
      </c>
    </row>
    <row r="58" spans="2:9" ht="56.25" customHeight="1" x14ac:dyDescent="0.3">
      <c r="B58" s="342" t="s">
        <v>403</v>
      </c>
      <c r="C58" s="8" t="s">
        <v>22</v>
      </c>
      <c r="D58" s="33" t="s">
        <v>3</v>
      </c>
      <c r="E58" s="33" t="s">
        <v>10</v>
      </c>
      <c r="F58" s="33" t="s">
        <v>399</v>
      </c>
      <c r="G58" s="30" t="s">
        <v>74</v>
      </c>
      <c r="H58" s="526"/>
      <c r="I58" s="311">
        <f>1718.4+0.4-20.6-20</f>
        <v>1678.2000000000003</v>
      </c>
    </row>
    <row r="59" spans="2:9" ht="72" customHeight="1" x14ac:dyDescent="0.3">
      <c r="B59" s="290" t="s">
        <v>92</v>
      </c>
      <c r="C59" s="8" t="s">
        <v>22</v>
      </c>
      <c r="D59" s="33" t="s">
        <v>3</v>
      </c>
      <c r="E59" s="33" t="s">
        <v>10</v>
      </c>
      <c r="F59" s="33" t="s">
        <v>399</v>
      </c>
      <c r="G59" s="30" t="s">
        <v>75</v>
      </c>
      <c r="H59" s="526"/>
      <c r="I59" s="311">
        <f>142.4-0.4+20</f>
        <v>162</v>
      </c>
    </row>
    <row r="60" spans="2:9" ht="82.5" customHeight="1" x14ac:dyDescent="0.3">
      <c r="B60" s="96" t="s">
        <v>349</v>
      </c>
      <c r="C60" s="78" t="s">
        <v>22</v>
      </c>
      <c r="D60" s="82" t="s">
        <v>3</v>
      </c>
      <c r="E60" s="82" t="s">
        <v>10</v>
      </c>
      <c r="F60" s="82" t="s">
        <v>558</v>
      </c>
      <c r="G60" s="8"/>
      <c r="H60" s="527">
        <f>H61+H62</f>
        <v>0</v>
      </c>
      <c r="I60" s="311">
        <f>I61+I62</f>
        <v>5037.5999999999995</v>
      </c>
    </row>
    <row r="61" spans="2:9" ht="42" customHeight="1" x14ac:dyDescent="0.3">
      <c r="B61" s="97" t="s">
        <v>403</v>
      </c>
      <c r="C61" s="78" t="s">
        <v>22</v>
      </c>
      <c r="D61" s="82" t="s">
        <v>3</v>
      </c>
      <c r="E61" s="82" t="s">
        <v>10</v>
      </c>
      <c r="F61" s="82" t="s">
        <v>558</v>
      </c>
      <c r="G61" s="30" t="s">
        <v>74</v>
      </c>
      <c r="H61" s="527">
        <v>125</v>
      </c>
      <c r="I61" s="311">
        <f>4786.9-57.6+125</f>
        <v>4854.2999999999993</v>
      </c>
    </row>
    <row r="62" spans="2:9" ht="61.5" customHeight="1" x14ac:dyDescent="0.3">
      <c r="B62" s="94" t="s">
        <v>92</v>
      </c>
      <c r="C62" s="78" t="s">
        <v>22</v>
      </c>
      <c r="D62" s="82" t="s">
        <v>3</v>
      </c>
      <c r="E62" s="82" t="s">
        <v>10</v>
      </c>
      <c r="F62" s="82" t="s">
        <v>558</v>
      </c>
      <c r="G62" s="30" t="s">
        <v>75</v>
      </c>
      <c r="H62" s="523">
        <v>-125</v>
      </c>
      <c r="I62" s="311">
        <f>308.3-125</f>
        <v>183.3</v>
      </c>
    </row>
    <row r="63" spans="2:9" ht="63.75" customHeight="1" x14ac:dyDescent="0.3">
      <c r="B63" s="109" t="s">
        <v>438</v>
      </c>
      <c r="C63" s="76" t="s">
        <v>22</v>
      </c>
      <c r="D63" s="76" t="s">
        <v>3</v>
      </c>
      <c r="E63" s="76" t="s">
        <v>10</v>
      </c>
      <c r="F63" s="76" t="s">
        <v>167</v>
      </c>
      <c r="G63" s="110"/>
      <c r="H63" s="528">
        <f t="shared" ref="H63:I65" si="2">H64</f>
        <v>-132</v>
      </c>
      <c r="I63" s="295">
        <f t="shared" si="2"/>
        <v>374.6</v>
      </c>
    </row>
    <row r="64" spans="2:9" ht="24.75" customHeight="1" x14ac:dyDescent="0.3">
      <c r="B64" s="109" t="s">
        <v>294</v>
      </c>
      <c r="C64" s="76" t="s">
        <v>22</v>
      </c>
      <c r="D64" s="76" t="s">
        <v>3</v>
      </c>
      <c r="E64" s="76" t="s">
        <v>10</v>
      </c>
      <c r="F64" s="76" t="s">
        <v>293</v>
      </c>
      <c r="G64" s="110"/>
      <c r="H64" s="528">
        <f>H65+H67</f>
        <v>-132</v>
      </c>
      <c r="I64" s="295">
        <f>I65+I67</f>
        <v>374.6</v>
      </c>
    </row>
    <row r="65" spans="2:9" ht="48.75" customHeight="1" x14ac:dyDescent="0.3">
      <c r="B65" s="109" t="s">
        <v>365</v>
      </c>
      <c r="C65" s="76" t="s">
        <v>22</v>
      </c>
      <c r="D65" s="76" t="s">
        <v>3</v>
      </c>
      <c r="E65" s="76" t="s">
        <v>10</v>
      </c>
      <c r="F65" s="76" t="s">
        <v>373</v>
      </c>
      <c r="G65" s="110"/>
      <c r="H65" s="528">
        <f t="shared" si="2"/>
        <v>-64</v>
      </c>
      <c r="I65" s="295">
        <f t="shared" si="2"/>
        <v>0</v>
      </c>
    </row>
    <row r="66" spans="2:9" ht="63.75" customHeight="1" x14ac:dyDescent="0.3">
      <c r="B66" s="109" t="s">
        <v>92</v>
      </c>
      <c r="C66" s="76" t="s">
        <v>22</v>
      </c>
      <c r="D66" s="76" t="s">
        <v>3</v>
      </c>
      <c r="E66" s="76" t="s">
        <v>10</v>
      </c>
      <c r="F66" s="76" t="s">
        <v>373</v>
      </c>
      <c r="G66" s="110" t="s">
        <v>75</v>
      </c>
      <c r="H66" s="528">
        <v>-64</v>
      </c>
      <c r="I66" s="295">
        <f>64-64</f>
        <v>0</v>
      </c>
    </row>
    <row r="67" spans="2:9" ht="63.75" customHeight="1" x14ac:dyDescent="0.3">
      <c r="B67" s="109" t="s">
        <v>506</v>
      </c>
      <c r="C67" s="76" t="s">
        <v>22</v>
      </c>
      <c r="D67" s="76" t="s">
        <v>3</v>
      </c>
      <c r="E67" s="76" t="s">
        <v>10</v>
      </c>
      <c r="F67" s="76" t="s">
        <v>507</v>
      </c>
      <c r="G67" s="110"/>
      <c r="H67" s="528">
        <f>H68</f>
        <v>-68</v>
      </c>
      <c r="I67" s="295">
        <f>I68</f>
        <v>374.6</v>
      </c>
    </row>
    <row r="68" spans="2:9" ht="63.75" customHeight="1" x14ac:dyDescent="0.3">
      <c r="B68" s="109" t="s">
        <v>92</v>
      </c>
      <c r="C68" s="76" t="s">
        <v>22</v>
      </c>
      <c r="D68" s="76" t="s">
        <v>3</v>
      </c>
      <c r="E68" s="76" t="s">
        <v>10</v>
      </c>
      <c r="F68" s="76" t="s">
        <v>507</v>
      </c>
      <c r="G68" s="110" t="s">
        <v>75</v>
      </c>
      <c r="H68" s="528">
        <v>-68</v>
      </c>
      <c r="I68" s="295">
        <f>442.6-68</f>
        <v>374.6</v>
      </c>
    </row>
    <row r="69" spans="2:9" ht="63.75" customHeight="1" x14ac:dyDescent="0.3">
      <c r="B69" s="511" t="s">
        <v>473</v>
      </c>
      <c r="C69" s="8" t="s">
        <v>22</v>
      </c>
      <c r="D69" s="76" t="s">
        <v>3</v>
      </c>
      <c r="E69" s="76" t="s">
        <v>10</v>
      </c>
      <c r="F69" s="8" t="s">
        <v>209</v>
      </c>
      <c r="G69" s="110"/>
      <c r="H69" s="528">
        <f t="shared" ref="H69:I71" si="3">H70</f>
        <v>-150</v>
      </c>
      <c r="I69" s="295">
        <f t="shared" si="3"/>
        <v>30.000000000000011</v>
      </c>
    </row>
    <row r="70" spans="2:9" ht="63.75" customHeight="1" x14ac:dyDescent="0.3">
      <c r="B70" s="510" t="s">
        <v>250</v>
      </c>
      <c r="C70" s="8" t="s">
        <v>22</v>
      </c>
      <c r="D70" s="76" t="s">
        <v>3</v>
      </c>
      <c r="E70" s="76" t="s">
        <v>10</v>
      </c>
      <c r="F70" s="8" t="s">
        <v>220</v>
      </c>
      <c r="G70" s="110"/>
      <c r="H70" s="528">
        <f t="shared" si="3"/>
        <v>-150</v>
      </c>
      <c r="I70" s="295">
        <f t="shared" si="3"/>
        <v>30.000000000000011</v>
      </c>
    </row>
    <row r="71" spans="2:9" ht="75" x14ac:dyDescent="0.3">
      <c r="B71" s="510" t="s">
        <v>251</v>
      </c>
      <c r="C71" s="8" t="s">
        <v>22</v>
      </c>
      <c r="D71" s="76" t="s">
        <v>3</v>
      </c>
      <c r="E71" s="76" t="s">
        <v>10</v>
      </c>
      <c r="F71" s="8" t="s">
        <v>528</v>
      </c>
      <c r="G71" s="110"/>
      <c r="H71" s="528">
        <f t="shared" si="3"/>
        <v>-150</v>
      </c>
      <c r="I71" s="295">
        <f t="shared" si="3"/>
        <v>30.000000000000011</v>
      </c>
    </row>
    <row r="72" spans="2:9" ht="63.75" customHeight="1" x14ac:dyDescent="0.3">
      <c r="B72" s="97" t="s">
        <v>403</v>
      </c>
      <c r="C72" s="8" t="s">
        <v>22</v>
      </c>
      <c r="D72" s="76" t="s">
        <v>3</v>
      </c>
      <c r="E72" s="76" t="s">
        <v>10</v>
      </c>
      <c r="F72" s="8" t="s">
        <v>528</v>
      </c>
      <c r="G72" s="110" t="s">
        <v>74</v>
      </c>
      <c r="H72" s="528">
        <f>-147.2-2.8</f>
        <v>-150</v>
      </c>
      <c r="I72" s="295">
        <f>180-147.2-2.8</f>
        <v>30.000000000000011</v>
      </c>
    </row>
    <row r="73" spans="2:9" ht="27" customHeight="1" x14ac:dyDescent="0.3">
      <c r="B73" s="273" t="s">
        <v>354</v>
      </c>
      <c r="C73" s="8" t="s">
        <v>22</v>
      </c>
      <c r="D73" s="33" t="s">
        <v>3</v>
      </c>
      <c r="E73" s="33" t="s">
        <v>5</v>
      </c>
      <c r="F73" s="33"/>
      <c r="G73" s="30"/>
      <c r="H73" s="523">
        <f t="shared" ref="H73:I76" si="4">H74</f>
        <v>0</v>
      </c>
      <c r="I73" s="293">
        <f t="shared" si="4"/>
        <v>7.8</v>
      </c>
    </row>
    <row r="74" spans="2:9" ht="67.7" customHeight="1" x14ac:dyDescent="0.3">
      <c r="B74" s="273" t="s">
        <v>355</v>
      </c>
      <c r="C74" s="8" t="s">
        <v>22</v>
      </c>
      <c r="D74" s="33" t="s">
        <v>3</v>
      </c>
      <c r="E74" s="33" t="s">
        <v>5</v>
      </c>
      <c r="F74" s="33" t="s">
        <v>356</v>
      </c>
      <c r="G74" s="30"/>
      <c r="H74" s="523">
        <f t="shared" si="4"/>
        <v>0</v>
      </c>
      <c r="I74" s="293">
        <f t="shared" si="4"/>
        <v>7.8</v>
      </c>
    </row>
    <row r="75" spans="2:9" ht="69" customHeight="1" x14ac:dyDescent="0.3">
      <c r="B75" s="273" t="s">
        <v>357</v>
      </c>
      <c r="C75" s="8" t="s">
        <v>22</v>
      </c>
      <c r="D75" s="33" t="s">
        <v>3</v>
      </c>
      <c r="E75" s="33" t="s">
        <v>5</v>
      </c>
      <c r="F75" s="33" t="s">
        <v>358</v>
      </c>
      <c r="G75" s="30"/>
      <c r="H75" s="523">
        <f t="shared" si="4"/>
        <v>0</v>
      </c>
      <c r="I75" s="293">
        <f t="shared" si="4"/>
        <v>7.8</v>
      </c>
    </row>
    <row r="76" spans="2:9" ht="85.7" customHeight="1" x14ac:dyDescent="0.3">
      <c r="B76" s="273" t="s">
        <v>359</v>
      </c>
      <c r="C76" s="8" t="s">
        <v>22</v>
      </c>
      <c r="D76" s="33" t="s">
        <v>3</v>
      </c>
      <c r="E76" s="33" t="s">
        <v>5</v>
      </c>
      <c r="F76" s="33" t="s">
        <v>360</v>
      </c>
      <c r="G76" s="30"/>
      <c r="H76" s="523">
        <f t="shared" si="4"/>
        <v>0</v>
      </c>
      <c r="I76" s="293">
        <f t="shared" si="4"/>
        <v>7.8</v>
      </c>
    </row>
    <row r="77" spans="2:9" ht="63.75" customHeight="1" x14ac:dyDescent="0.3">
      <c r="B77" s="273" t="s">
        <v>92</v>
      </c>
      <c r="C77" s="8" t="s">
        <v>22</v>
      </c>
      <c r="D77" s="33" t="s">
        <v>3</v>
      </c>
      <c r="E77" s="33" t="s">
        <v>5</v>
      </c>
      <c r="F77" s="33" t="s">
        <v>360</v>
      </c>
      <c r="G77" s="30" t="s">
        <v>75</v>
      </c>
      <c r="H77" s="523"/>
      <c r="I77" s="293">
        <f>7.1+0.7</f>
        <v>7.8</v>
      </c>
    </row>
    <row r="78" spans="2:9" ht="43.5" customHeight="1" x14ac:dyDescent="0.3">
      <c r="B78" s="451" t="s">
        <v>600</v>
      </c>
      <c r="C78" s="8" t="s">
        <v>22</v>
      </c>
      <c r="D78" s="8" t="s">
        <v>3</v>
      </c>
      <c r="E78" s="33" t="s">
        <v>7</v>
      </c>
      <c r="F78" s="33"/>
      <c r="G78" s="30"/>
      <c r="H78" s="523">
        <f t="shared" ref="H78:I81" si="5">H79</f>
        <v>0</v>
      </c>
      <c r="I78" s="293">
        <f t="shared" si="5"/>
        <v>20150.7</v>
      </c>
    </row>
    <row r="79" spans="2:9" ht="58.7" customHeight="1" x14ac:dyDescent="0.3">
      <c r="B79" s="451" t="s">
        <v>604</v>
      </c>
      <c r="C79" s="8" t="s">
        <v>22</v>
      </c>
      <c r="D79" s="8" t="s">
        <v>3</v>
      </c>
      <c r="E79" s="33" t="s">
        <v>7</v>
      </c>
      <c r="F79" s="33" t="s">
        <v>601</v>
      </c>
      <c r="G79" s="30"/>
      <c r="H79" s="523">
        <f t="shared" si="5"/>
        <v>0</v>
      </c>
      <c r="I79" s="293">
        <f t="shared" si="5"/>
        <v>20150.7</v>
      </c>
    </row>
    <row r="80" spans="2:9" ht="59.25" customHeight="1" x14ac:dyDescent="0.3">
      <c r="B80" s="451" t="s">
        <v>605</v>
      </c>
      <c r="C80" s="8" t="s">
        <v>22</v>
      </c>
      <c r="D80" s="8" t="s">
        <v>3</v>
      </c>
      <c r="E80" s="33" t="s">
        <v>7</v>
      </c>
      <c r="F80" s="33" t="s">
        <v>602</v>
      </c>
      <c r="G80" s="30"/>
      <c r="H80" s="523">
        <f t="shared" si="5"/>
        <v>0</v>
      </c>
      <c r="I80" s="293">
        <f t="shared" si="5"/>
        <v>20150.7</v>
      </c>
    </row>
    <row r="81" spans="2:9" ht="66.2" customHeight="1" x14ac:dyDescent="0.3">
      <c r="B81" s="451" t="s">
        <v>606</v>
      </c>
      <c r="C81" s="8" t="s">
        <v>22</v>
      </c>
      <c r="D81" s="8" t="s">
        <v>3</v>
      </c>
      <c r="E81" s="33" t="s">
        <v>7</v>
      </c>
      <c r="F81" s="33" t="s">
        <v>603</v>
      </c>
      <c r="G81" s="30"/>
      <c r="H81" s="523">
        <f t="shared" si="5"/>
        <v>0</v>
      </c>
      <c r="I81" s="293">
        <f t="shared" si="5"/>
        <v>20150.7</v>
      </c>
    </row>
    <row r="82" spans="2:9" ht="30.2" customHeight="1" x14ac:dyDescent="0.3">
      <c r="B82" s="451" t="s">
        <v>608</v>
      </c>
      <c r="C82" s="8" t="s">
        <v>22</v>
      </c>
      <c r="D82" s="8" t="s">
        <v>3</v>
      </c>
      <c r="E82" s="33" t="s">
        <v>7</v>
      </c>
      <c r="F82" s="33" t="s">
        <v>603</v>
      </c>
      <c r="G82" s="30" t="s">
        <v>607</v>
      </c>
      <c r="H82" s="523"/>
      <c r="I82" s="293">
        <f>20150.7-2000+2000</f>
        <v>20150.7</v>
      </c>
    </row>
    <row r="83" spans="2:9" ht="28.5" customHeight="1" x14ac:dyDescent="0.3">
      <c r="B83" s="154" t="s">
        <v>71</v>
      </c>
      <c r="C83" s="8" t="s">
        <v>22</v>
      </c>
      <c r="D83" s="8" t="s">
        <v>3</v>
      </c>
      <c r="E83" s="2" t="s">
        <v>26</v>
      </c>
      <c r="F83" s="8"/>
      <c r="G83" s="2"/>
      <c r="H83" s="523">
        <f t="shared" ref="H83:I86" si="6">H84</f>
        <v>-348.5</v>
      </c>
      <c r="I83" s="293">
        <f t="shared" si="6"/>
        <v>0</v>
      </c>
    </row>
    <row r="84" spans="2:9" ht="45" customHeight="1" x14ac:dyDescent="0.3">
      <c r="B84" s="145" t="s">
        <v>85</v>
      </c>
      <c r="C84" s="8" t="s">
        <v>22</v>
      </c>
      <c r="D84" s="8" t="s">
        <v>3</v>
      </c>
      <c r="E84" s="2" t="s">
        <v>26</v>
      </c>
      <c r="F84" s="8" t="s">
        <v>162</v>
      </c>
      <c r="G84" s="2"/>
      <c r="H84" s="523">
        <f>H86</f>
        <v>-348.5</v>
      </c>
      <c r="I84" s="293">
        <f>I86</f>
        <v>0</v>
      </c>
    </row>
    <row r="85" spans="2:9" ht="30.75" customHeight="1" x14ac:dyDescent="0.3">
      <c r="B85" s="145" t="s">
        <v>345</v>
      </c>
      <c r="C85" s="8" t="s">
        <v>22</v>
      </c>
      <c r="D85" s="8" t="s">
        <v>3</v>
      </c>
      <c r="E85" s="2" t="s">
        <v>26</v>
      </c>
      <c r="F85" s="8" t="s">
        <v>163</v>
      </c>
      <c r="G85" s="2"/>
      <c r="H85" s="523">
        <f>H86</f>
        <v>-348.5</v>
      </c>
      <c r="I85" s="293">
        <f>I86</f>
        <v>0</v>
      </c>
    </row>
    <row r="86" spans="2:9" ht="55.5" customHeight="1" x14ac:dyDescent="0.3">
      <c r="B86" s="134" t="s">
        <v>86</v>
      </c>
      <c r="C86" s="8" t="s">
        <v>22</v>
      </c>
      <c r="D86" s="8" t="s">
        <v>3</v>
      </c>
      <c r="E86" s="2" t="s">
        <v>26</v>
      </c>
      <c r="F86" s="8" t="s">
        <v>346</v>
      </c>
      <c r="G86" s="2"/>
      <c r="H86" s="523">
        <f t="shared" si="6"/>
        <v>-348.5</v>
      </c>
      <c r="I86" s="382">
        <f t="shared" si="6"/>
        <v>0</v>
      </c>
    </row>
    <row r="87" spans="2:9" ht="27" customHeight="1" x14ac:dyDescent="0.3">
      <c r="B87" s="145" t="s">
        <v>94</v>
      </c>
      <c r="C87" s="8" t="s">
        <v>22</v>
      </c>
      <c r="D87" s="8" t="s">
        <v>3</v>
      </c>
      <c r="E87" s="2" t="s">
        <v>26</v>
      </c>
      <c r="F87" s="8" t="s">
        <v>346</v>
      </c>
      <c r="G87" s="2" t="s">
        <v>93</v>
      </c>
      <c r="H87" s="523">
        <v>-348.5</v>
      </c>
      <c r="I87" s="293">
        <f>1000+1000-1991.1+1000+1470+427-2554.5+1000-603.8+1000-1399.1-348.5</f>
        <v>0</v>
      </c>
    </row>
    <row r="88" spans="2:9" ht="25.5" customHeight="1" x14ac:dyDescent="0.3">
      <c r="B88" s="132" t="s">
        <v>24</v>
      </c>
      <c r="C88" s="8" t="s">
        <v>22</v>
      </c>
      <c r="D88" s="8" t="s">
        <v>3</v>
      </c>
      <c r="E88" s="2" t="s">
        <v>58</v>
      </c>
      <c r="F88" s="8"/>
      <c r="G88" s="2"/>
      <c r="H88" s="525">
        <f>H89+H102+H108+H112+H116+H123+H135+H128+H140</f>
        <v>-13285.199999999999</v>
      </c>
      <c r="I88" s="384">
        <f>I89+I102+I108+I112+I116+I123+I135+I128+I140</f>
        <v>131740.76300000001</v>
      </c>
    </row>
    <row r="89" spans="2:9" ht="61.5" customHeight="1" x14ac:dyDescent="0.3">
      <c r="B89" s="234" t="s">
        <v>439</v>
      </c>
      <c r="C89" s="8" t="s">
        <v>22</v>
      </c>
      <c r="D89" s="30" t="s">
        <v>3</v>
      </c>
      <c r="E89" s="30" t="s">
        <v>58</v>
      </c>
      <c r="F89" s="30" t="s">
        <v>161</v>
      </c>
      <c r="G89" s="2"/>
      <c r="H89" s="525">
        <f>H90+H96</f>
        <v>-3671.4999999999995</v>
      </c>
      <c r="I89" s="72">
        <f>I90+I96</f>
        <v>103420.46300000002</v>
      </c>
    </row>
    <row r="90" spans="2:9" ht="64.5" customHeight="1" x14ac:dyDescent="0.3">
      <c r="B90" s="376" t="s">
        <v>535</v>
      </c>
      <c r="C90" s="8" t="s">
        <v>22</v>
      </c>
      <c r="D90" s="8" t="s">
        <v>3</v>
      </c>
      <c r="E90" s="2" t="s">
        <v>58</v>
      </c>
      <c r="F90" s="76" t="s">
        <v>255</v>
      </c>
      <c r="G90" s="2"/>
      <c r="H90" s="523">
        <f>H92</f>
        <v>-3396.2999999999997</v>
      </c>
      <c r="I90" s="293">
        <f>I92</f>
        <v>79287.663000000015</v>
      </c>
    </row>
    <row r="91" spans="2:9" ht="78.75" customHeight="1" x14ac:dyDescent="0.3">
      <c r="B91" s="222" t="s">
        <v>257</v>
      </c>
      <c r="C91" s="8" t="s">
        <v>22</v>
      </c>
      <c r="D91" s="8" t="s">
        <v>3</v>
      </c>
      <c r="E91" s="2" t="s">
        <v>58</v>
      </c>
      <c r="F91" s="76" t="s">
        <v>258</v>
      </c>
      <c r="G91" s="2"/>
      <c r="H91" s="523">
        <f>H92</f>
        <v>-3396.2999999999997</v>
      </c>
      <c r="I91" s="293">
        <f>I92</f>
        <v>79287.663000000015</v>
      </c>
    </row>
    <row r="92" spans="2:9" ht="66.75" customHeight="1" x14ac:dyDescent="0.3">
      <c r="B92" s="146" t="s">
        <v>87</v>
      </c>
      <c r="C92" s="8" t="s">
        <v>22</v>
      </c>
      <c r="D92" s="33" t="s">
        <v>3</v>
      </c>
      <c r="E92" s="2" t="s">
        <v>58</v>
      </c>
      <c r="F92" s="76" t="s">
        <v>259</v>
      </c>
      <c r="G92" s="33"/>
      <c r="H92" s="525">
        <f>H93+H94+H95</f>
        <v>-3396.2999999999997</v>
      </c>
      <c r="I92" s="72">
        <f>I93+I94+I95</f>
        <v>79287.663000000015</v>
      </c>
    </row>
    <row r="93" spans="2:9" ht="49.7" customHeight="1" x14ac:dyDescent="0.3">
      <c r="B93" s="133" t="s">
        <v>79</v>
      </c>
      <c r="C93" s="8" t="s">
        <v>22</v>
      </c>
      <c r="D93" s="33" t="s">
        <v>3</v>
      </c>
      <c r="E93" s="2" t="s">
        <v>58</v>
      </c>
      <c r="F93" s="76" t="s">
        <v>259</v>
      </c>
      <c r="G93" s="92" t="s">
        <v>77</v>
      </c>
      <c r="H93" s="525">
        <v>-25.2</v>
      </c>
      <c r="I93" s="293">
        <f>31493.4+3437.9-2325.2+2325.2-25.2</f>
        <v>34906.100000000006</v>
      </c>
    </row>
    <row r="94" spans="2:9" ht="60" customHeight="1" x14ac:dyDescent="0.3">
      <c r="B94" s="132" t="s">
        <v>92</v>
      </c>
      <c r="C94" s="8" t="s">
        <v>22</v>
      </c>
      <c r="D94" s="33" t="s">
        <v>3</v>
      </c>
      <c r="E94" s="2" t="s">
        <v>58</v>
      </c>
      <c r="F94" s="76" t="s">
        <v>259</v>
      </c>
      <c r="G94" s="2" t="s">
        <v>75</v>
      </c>
      <c r="H94" s="525">
        <v>-3371.1</v>
      </c>
      <c r="I94" s="293">
        <f>32914.8+6.763+400-70.4+1907.3+2011+2512.9+5262.4+2325.2-42.1-3371.1</f>
        <v>43856.763000000006</v>
      </c>
    </row>
    <row r="95" spans="2:9" ht="37.5" customHeight="1" x14ac:dyDescent="0.3">
      <c r="B95" s="94" t="s">
        <v>145</v>
      </c>
      <c r="C95" s="8" t="s">
        <v>22</v>
      </c>
      <c r="D95" s="33" t="s">
        <v>3</v>
      </c>
      <c r="E95" s="2" t="s">
        <v>58</v>
      </c>
      <c r="F95" s="76" t="s">
        <v>259</v>
      </c>
      <c r="G95" s="2" t="s">
        <v>76</v>
      </c>
      <c r="H95" s="525"/>
      <c r="I95" s="293">
        <f>412.3+70.4+42.1</f>
        <v>524.80000000000007</v>
      </c>
    </row>
    <row r="96" spans="2:9" ht="29.25" customHeight="1" x14ac:dyDescent="0.3">
      <c r="B96" s="132" t="s">
        <v>117</v>
      </c>
      <c r="C96" s="30" t="s">
        <v>22</v>
      </c>
      <c r="D96" s="2" t="s">
        <v>3</v>
      </c>
      <c r="E96" s="2" t="s">
        <v>58</v>
      </c>
      <c r="F96" s="110" t="s">
        <v>261</v>
      </c>
      <c r="G96" s="2"/>
      <c r="H96" s="523">
        <f>H98</f>
        <v>-275.2</v>
      </c>
      <c r="I96" s="293">
        <f>I98</f>
        <v>24132.800000000003</v>
      </c>
    </row>
    <row r="97" spans="2:9" ht="54" customHeight="1" x14ac:dyDescent="0.3">
      <c r="B97" s="221" t="s">
        <v>260</v>
      </c>
      <c r="C97" s="30" t="s">
        <v>22</v>
      </c>
      <c r="D97" s="2" t="s">
        <v>3</v>
      </c>
      <c r="E97" s="2" t="s">
        <v>58</v>
      </c>
      <c r="F97" s="110" t="s">
        <v>262</v>
      </c>
      <c r="G97" s="2"/>
      <c r="H97" s="523">
        <f>H98</f>
        <v>-275.2</v>
      </c>
      <c r="I97" s="293">
        <f>I98</f>
        <v>24132.800000000003</v>
      </c>
    </row>
    <row r="98" spans="2:9" ht="64.5" customHeight="1" x14ac:dyDescent="0.3">
      <c r="B98" s="135" t="s">
        <v>87</v>
      </c>
      <c r="C98" s="8" t="s">
        <v>22</v>
      </c>
      <c r="D98" s="2" t="s">
        <v>3</v>
      </c>
      <c r="E98" s="2" t="s">
        <v>58</v>
      </c>
      <c r="F98" s="110" t="s">
        <v>263</v>
      </c>
      <c r="G98" s="2"/>
      <c r="H98" s="525">
        <f>H99+H100+H101</f>
        <v>-275.2</v>
      </c>
      <c r="I98" s="72">
        <f>I99+I100+I101</f>
        <v>24132.800000000003</v>
      </c>
    </row>
    <row r="99" spans="2:9" ht="44.45" customHeight="1" x14ac:dyDescent="0.3">
      <c r="B99" s="133" t="s">
        <v>79</v>
      </c>
      <c r="C99" s="8" t="s">
        <v>22</v>
      </c>
      <c r="D99" s="2" t="s">
        <v>3</v>
      </c>
      <c r="E99" s="2" t="s">
        <v>58</v>
      </c>
      <c r="F99" s="110" t="s">
        <v>263</v>
      </c>
      <c r="G99" s="2" t="s">
        <v>77</v>
      </c>
      <c r="H99" s="523">
        <v>-78.8</v>
      </c>
      <c r="I99" s="293">
        <f>18683.9+678+2706.2-3.5-78.8</f>
        <v>21985.800000000003</v>
      </c>
    </row>
    <row r="100" spans="2:9" ht="58.7" customHeight="1" x14ac:dyDescent="0.3">
      <c r="B100" s="132" t="s">
        <v>92</v>
      </c>
      <c r="C100" s="8" t="s">
        <v>22</v>
      </c>
      <c r="D100" s="2" t="s">
        <v>3</v>
      </c>
      <c r="E100" s="2" t="s">
        <v>58</v>
      </c>
      <c r="F100" s="110" t="s">
        <v>263</v>
      </c>
      <c r="G100" s="2" t="s">
        <v>75</v>
      </c>
      <c r="H100" s="525">
        <v>-196.4</v>
      </c>
      <c r="I100" s="293">
        <f>2339.9-196.4</f>
        <v>2143.5</v>
      </c>
    </row>
    <row r="101" spans="2:9" ht="36.75" customHeight="1" x14ac:dyDescent="0.3">
      <c r="B101" s="290" t="s">
        <v>284</v>
      </c>
      <c r="C101" s="8" t="s">
        <v>22</v>
      </c>
      <c r="D101" s="2" t="s">
        <v>3</v>
      </c>
      <c r="E101" s="2" t="s">
        <v>58</v>
      </c>
      <c r="F101" s="110" t="s">
        <v>263</v>
      </c>
      <c r="G101" s="2" t="s">
        <v>283</v>
      </c>
      <c r="H101" s="525"/>
      <c r="I101" s="293">
        <v>3.5</v>
      </c>
    </row>
    <row r="102" spans="2:9" ht="99.75" customHeight="1" x14ac:dyDescent="0.3">
      <c r="B102" s="227" t="s">
        <v>440</v>
      </c>
      <c r="C102" s="8" t="s">
        <v>22</v>
      </c>
      <c r="D102" s="30" t="s">
        <v>3</v>
      </c>
      <c r="E102" s="2" t="s">
        <v>58</v>
      </c>
      <c r="F102" s="76" t="s">
        <v>164</v>
      </c>
      <c r="G102" s="2"/>
      <c r="H102" s="523">
        <f t="shared" ref="H102:I104" si="7">H103</f>
        <v>-6738.9</v>
      </c>
      <c r="I102" s="293">
        <f t="shared" si="7"/>
        <v>3197.2999999999997</v>
      </c>
    </row>
    <row r="103" spans="2:9" ht="51" customHeight="1" x14ac:dyDescent="0.3">
      <c r="B103" s="107" t="s">
        <v>339</v>
      </c>
      <c r="C103" s="8" t="s">
        <v>22</v>
      </c>
      <c r="D103" s="30" t="s">
        <v>3</v>
      </c>
      <c r="E103" s="2" t="s">
        <v>58</v>
      </c>
      <c r="F103" s="76" t="s">
        <v>340</v>
      </c>
      <c r="G103" s="2"/>
      <c r="H103" s="523">
        <f t="shared" si="7"/>
        <v>-6738.9</v>
      </c>
      <c r="I103" s="293">
        <f t="shared" si="7"/>
        <v>3197.2999999999997</v>
      </c>
    </row>
    <row r="104" spans="2:9" ht="98.45" customHeight="1" x14ac:dyDescent="0.3">
      <c r="B104" s="107" t="s">
        <v>375</v>
      </c>
      <c r="C104" s="8" t="s">
        <v>22</v>
      </c>
      <c r="D104" s="30" t="s">
        <v>3</v>
      </c>
      <c r="E104" s="2" t="s">
        <v>58</v>
      </c>
      <c r="F104" s="76" t="s">
        <v>376</v>
      </c>
      <c r="G104" s="2"/>
      <c r="H104" s="523">
        <f t="shared" si="7"/>
        <v>-6738.9</v>
      </c>
      <c r="I104" s="293">
        <f t="shared" si="7"/>
        <v>3197.2999999999997</v>
      </c>
    </row>
    <row r="105" spans="2:9" ht="90.75" customHeight="1" x14ac:dyDescent="0.3">
      <c r="B105" s="168" t="s">
        <v>165</v>
      </c>
      <c r="C105" s="8" t="s">
        <v>22</v>
      </c>
      <c r="D105" s="30" t="s">
        <v>3</v>
      </c>
      <c r="E105" s="2" t="s">
        <v>58</v>
      </c>
      <c r="F105" s="8" t="s">
        <v>341</v>
      </c>
      <c r="G105" s="2"/>
      <c r="H105" s="523">
        <f>H106+H107</f>
        <v>-6738.9</v>
      </c>
      <c r="I105" s="293">
        <f>I106+I107</f>
        <v>3197.2999999999997</v>
      </c>
    </row>
    <row r="106" spans="2:9" ht="37.5" customHeight="1" x14ac:dyDescent="0.3">
      <c r="B106" s="169" t="s">
        <v>92</v>
      </c>
      <c r="C106" s="8" t="s">
        <v>22</v>
      </c>
      <c r="D106" s="30" t="s">
        <v>3</v>
      </c>
      <c r="E106" s="2" t="s">
        <v>58</v>
      </c>
      <c r="F106" s="8" t="s">
        <v>341</v>
      </c>
      <c r="G106" s="30" t="s">
        <v>75</v>
      </c>
      <c r="H106" s="525">
        <v>-1685.9</v>
      </c>
      <c r="I106" s="295">
        <f>6779.1-2196.3+2996-2449.3-246.3-1685.9</f>
        <v>3197.2999999999997</v>
      </c>
    </row>
    <row r="107" spans="2:9" ht="37.5" customHeight="1" x14ac:dyDescent="0.3">
      <c r="B107" s="94" t="s">
        <v>145</v>
      </c>
      <c r="C107" s="8" t="s">
        <v>22</v>
      </c>
      <c r="D107" s="30" t="s">
        <v>3</v>
      </c>
      <c r="E107" s="2" t="s">
        <v>58</v>
      </c>
      <c r="F107" s="8" t="s">
        <v>341</v>
      </c>
      <c r="G107" s="30" t="s">
        <v>76</v>
      </c>
      <c r="H107" s="525">
        <v>-5053</v>
      </c>
      <c r="I107" s="295">
        <f>5053-5053</f>
        <v>0</v>
      </c>
    </row>
    <row r="108" spans="2:9" ht="105" customHeight="1" x14ac:dyDescent="0.3">
      <c r="B108" s="170" t="s">
        <v>442</v>
      </c>
      <c r="C108" s="8" t="s">
        <v>22</v>
      </c>
      <c r="D108" s="33" t="s">
        <v>3</v>
      </c>
      <c r="E108" s="33" t="s">
        <v>58</v>
      </c>
      <c r="F108" s="33" t="s">
        <v>168</v>
      </c>
      <c r="G108" s="30"/>
      <c r="H108" s="528">
        <f>H109</f>
        <v>0</v>
      </c>
      <c r="I108" s="295">
        <f>I109</f>
        <v>5281.9000000000005</v>
      </c>
    </row>
    <row r="109" spans="2:9" ht="117.75" customHeight="1" x14ac:dyDescent="0.3">
      <c r="B109" s="170" t="s">
        <v>178</v>
      </c>
      <c r="C109" s="8" t="s">
        <v>22</v>
      </c>
      <c r="D109" s="33" t="s">
        <v>3</v>
      </c>
      <c r="E109" s="33" t="s">
        <v>58</v>
      </c>
      <c r="F109" s="33" t="s">
        <v>169</v>
      </c>
      <c r="G109" s="30"/>
      <c r="H109" s="528">
        <f>H111</f>
        <v>0</v>
      </c>
      <c r="I109" s="295">
        <f>I111</f>
        <v>5281.9000000000005</v>
      </c>
    </row>
    <row r="110" spans="2:9" ht="62.45" customHeight="1" x14ac:dyDescent="0.3">
      <c r="B110" s="271" t="s">
        <v>350</v>
      </c>
      <c r="C110" s="8" t="s">
        <v>22</v>
      </c>
      <c r="D110" s="33" t="s">
        <v>3</v>
      </c>
      <c r="E110" s="33" t="s">
        <v>58</v>
      </c>
      <c r="F110" s="8" t="s">
        <v>170</v>
      </c>
      <c r="G110" s="30"/>
      <c r="H110" s="528">
        <f>H111</f>
        <v>0</v>
      </c>
      <c r="I110" s="295">
        <f>I111</f>
        <v>5281.9000000000005</v>
      </c>
    </row>
    <row r="111" spans="2:9" ht="66.2" customHeight="1" x14ac:dyDescent="0.3">
      <c r="B111" s="109" t="s">
        <v>92</v>
      </c>
      <c r="C111" s="76" t="s">
        <v>22</v>
      </c>
      <c r="D111" s="76" t="s">
        <v>3</v>
      </c>
      <c r="E111" s="76" t="s">
        <v>58</v>
      </c>
      <c r="F111" s="8" t="s">
        <v>170</v>
      </c>
      <c r="G111" s="110" t="s">
        <v>75</v>
      </c>
      <c r="H111" s="523"/>
      <c r="I111" s="295">
        <f>2524.9+351+2466.3-60.3</f>
        <v>5281.9000000000005</v>
      </c>
    </row>
    <row r="112" spans="2:9" ht="86.25" customHeight="1" x14ac:dyDescent="0.3">
      <c r="B112" s="132" t="s">
        <v>444</v>
      </c>
      <c r="C112" s="8" t="s">
        <v>22</v>
      </c>
      <c r="D112" s="2" t="s">
        <v>3</v>
      </c>
      <c r="E112" s="2" t="s">
        <v>58</v>
      </c>
      <c r="F112" s="76" t="s">
        <v>171</v>
      </c>
      <c r="G112" s="131"/>
      <c r="H112" s="525">
        <f>H114</f>
        <v>-1747.3</v>
      </c>
      <c r="I112" s="72">
        <f>I114</f>
        <v>3777.4</v>
      </c>
    </row>
    <row r="113" spans="2:9" ht="84.75" customHeight="1" x14ac:dyDescent="0.3">
      <c r="B113" s="109" t="s">
        <v>363</v>
      </c>
      <c r="C113" s="8" t="s">
        <v>22</v>
      </c>
      <c r="D113" s="2" t="s">
        <v>3</v>
      </c>
      <c r="E113" s="2" t="s">
        <v>58</v>
      </c>
      <c r="F113" s="76" t="s">
        <v>297</v>
      </c>
      <c r="G113" s="131"/>
      <c r="H113" s="525">
        <f>H114</f>
        <v>-1747.3</v>
      </c>
      <c r="I113" s="72">
        <f>I114</f>
        <v>3777.4</v>
      </c>
    </row>
    <row r="114" spans="2:9" ht="82.5" customHeight="1" x14ac:dyDescent="0.3">
      <c r="B114" s="266" t="s">
        <v>338</v>
      </c>
      <c r="C114" s="8" t="s">
        <v>22</v>
      </c>
      <c r="D114" s="2" t="s">
        <v>3</v>
      </c>
      <c r="E114" s="8" t="s">
        <v>58</v>
      </c>
      <c r="F114" s="8" t="s">
        <v>343</v>
      </c>
      <c r="G114" s="2"/>
      <c r="H114" s="523">
        <f>H115</f>
        <v>-1747.3</v>
      </c>
      <c r="I114" s="293">
        <f>I115</f>
        <v>3777.4</v>
      </c>
    </row>
    <row r="115" spans="2:9" ht="59.25" customHeight="1" x14ac:dyDescent="0.3">
      <c r="B115" s="132" t="s">
        <v>92</v>
      </c>
      <c r="C115" s="8" t="s">
        <v>22</v>
      </c>
      <c r="D115" s="2" t="s">
        <v>3</v>
      </c>
      <c r="E115" s="2" t="s">
        <v>58</v>
      </c>
      <c r="F115" s="8" t="s">
        <v>343</v>
      </c>
      <c r="G115" s="2" t="s">
        <v>75</v>
      </c>
      <c r="H115" s="525">
        <f>-17.7-1729.6</f>
        <v>-1747.3</v>
      </c>
      <c r="I115" s="293">
        <f>5524.7-17.7-1729.6</f>
        <v>3777.4</v>
      </c>
    </row>
    <row r="116" spans="2:9" ht="84.75" customHeight="1" x14ac:dyDescent="0.3">
      <c r="B116" s="134" t="s">
        <v>446</v>
      </c>
      <c r="C116" s="8" t="s">
        <v>22</v>
      </c>
      <c r="D116" s="2" t="s">
        <v>3</v>
      </c>
      <c r="E116" s="2" t="s">
        <v>58</v>
      </c>
      <c r="F116" s="76" t="s">
        <v>172</v>
      </c>
      <c r="G116" s="2"/>
      <c r="H116" s="525">
        <f>H117+H120</f>
        <v>80</v>
      </c>
      <c r="I116" s="72">
        <f>I117+I120</f>
        <v>4663.1000000000004</v>
      </c>
    </row>
    <row r="117" spans="2:9" ht="81.75" customHeight="1" x14ac:dyDescent="0.3">
      <c r="B117" s="134" t="s">
        <v>121</v>
      </c>
      <c r="C117" s="8" t="s">
        <v>22</v>
      </c>
      <c r="D117" s="2" t="s">
        <v>3</v>
      </c>
      <c r="E117" s="2" t="s">
        <v>58</v>
      </c>
      <c r="F117" s="8" t="s">
        <v>173</v>
      </c>
      <c r="G117" s="2"/>
      <c r="H117" s="523">
        <f>H118</f>
        <v>80</v>
      </c>
      <c r="I117" s="293">
        <f>I118</f>
        <v>4567</v>
      </c>
    </row>
    <row r="118" spans="2:9" ht="77.25" customHeight="1" x14ac:dyDescent="0.3">
      <c r="B118" s="134" t="s">
        <v>122</v>
      </c>
      <c r="C118" s="8" t="s">
        <v>22</v>
      </c>
      <c r="D118" s="2" t="s">
        <v>3</v>
      </c>
      <c r="E118" s="2" t="s">
        <v>58</v>
      </c>
      <c r="F118" s="8" t="s">
        <v>344</v>
      </c>
      <c r="G118" s="2"/>
      <c r="H118" s="525">
        <f>H119</f>
        <v>80</v>
      </c>
      <c r="I118" s="293">
        <f>I119</f>
        <v>4567</v>
      </c>
    </row>
    <row r="119" spans="2:9" ht="63" customHeight="1" x14ac:dyDescent="0.3">
      <c r="B119" s="132" t="s">
        <v>92</v>
      </c>
      <c r="C119" s="8" t="s">
        <v>22</v>
      </c>
      <c r="D119" s="2" t="s">
        <v>3</v>
      </c>
      <c r="E119" s="2" t="s">
        <v>58</v>
      </c>
      <c r="F119" s="8" t="s">
        <v>344</v>
      </c>
      <c r="G119" s="2" t="s">
        <v>75</v>
      </c>
      <c r="H119" s="525">
        <v>80</v>
      </c>
      <c r="I119" s="293">
        <f>4878.1+8.9-400+80</f>
        <v>4567</v>
      </c>
    </row>
    <row r="120" spans="2:9" ht="45" customHeight="1" x14ac:dyDescent="0.3">
      <c r="B120" s="290" t="s">
        <v>537</v>
      </c>
      <c r="C120" s="8" t="s">
        <v>22</v>
      </c>
      <c r="D120" s="2" t="s">
        <v>3</v>
      </c>
      <c r="E120" s="2" t="s">
        <v>58</v>
      </c>
      <c r="F120" s="8" t="s">
        <v>175</v>
      </c>
      <c r="G120" s="8"/>
      <c r="H120" s="525">
        <f>H121</f>
        <v>0</v>
      </c>
      <c r="I120" s="72">
        <f>I121</f>
        <v>96.1</v>
      </c>
    </row>
    <row r="121" spans="2:9" ht="41.25" customHeight="1" x14ac:dyDescent="0.3">
      <c r="B121" s="290" t="s">
        <v>420</v>
      </c>
      <c r="C121" s="8" t="s">
        <v>22</v>
      </c>
      <c r="D121" s="2" t="s">
        <v>3</v>
      </c>
      <c r="E121" s="2" t="s">
        <v>58</v>
      </c>
      <c r="F121" s="8" t="s">
        <v>419</v>
      </c>
      <c r="G121" s="8"/>
      <c r="H121" s="523">
        <f>H122</f>
        <v>0</v>
      </c>
      <c r="I121" s="293">
        <f>I122</f>
        <v>96.1</v>
      </c>
    </row>
    <row r="122" spans="2:9" ht="62.45" customHeight="1" x14ac:dyDescent="0.3">
      <c r="B122" s="290" t="s">
        <v>92</v>
      </c>
      <c r="C122" s="8" t="s">
        <v>22</v>
      </c>
      <c r="D122" s="2" t="s">
        <v>3</v>
      </c>
      <c r="E122" s="2" t="s">
        <v>58</v>
      </c>
      <c r="F122" s="8" t="s">
        <v>419</v>
      </c>
      <c r="G122" s="8" t="s">
        <v>75</v>
      </c>
      <c r="H122" s="523">
        <v>0</v>
      </c>
      <c r="I122" s="295">
        <f>105-8.9</f>
        <v>96.1</v>
      </c>
    </row>
    <row r="123" spans="2:9" ht="58.7" customHeight="1" x14ac:dyDescent="0.3">
      <c r="B123" s="105" t="s">
        <v>448</v>
      </c>
      <c r="C123" s="8" t="s">
        <v>22</v>
      </c>
      <c r="D123" s="29" t="s">
        <v>3</v>
      </c>
      <c r="E123" s="29" t="s">
        <v>58</v>
      </c>
      <c r="F123" s="79" t="s">
        <v>198</v>
      </c>
      <c r="G123" s="29"/>
      <c r="H123" s="523">
        <f>H124</f>
        <v>-955.19999999999993</v>
      </c>
      <c r="I123" s="293">
        <f>I124</f>
        <v>6659.1</v>
      </c>
    </row>
    <row r="124" spans="2:9" ht="85.7" customHeight="1" x14ac:dyDescent="0.3">
      <c r="B124" s="105" t="s">
        <v>202</v>
      </c>
      <c r="C124" s="8" t="s">
        <v>22</v>
      </c>
      <c r="D124" s="29" t="s">
        <v>3</v>
      </c>
      <c r="E124" s="29" t="s">
        <v>58</v>
      </c>
      <c r="F124" s="79" t="s">
        <v>517</v>
      </c>
      <c r="G124" s="29"/>
      <c r="H124" s="523">
        <f>H125</f>
        <v>-955.19999999999993</v>
      </c>
      <c r="I124" s="293">
        <f>I125</f>
        <v>6659.1</v>
      </c>
    </row>
    <row r="125" spans="2:9" ht="58.7" customHeight="1" x14ac:dyDescent="0.3">
      <c r="B125" s="105" t="s">
        <v>87</v>
      </c>
      <c r="C125" s="8" t="s">
        <v>22</v>
      </c>
      <c r="D125" s="29" t="s">
        <v>3</v>
      </c>
      <c r="E125" s="29" t="s">
        <v>58</v>
      </c>
      <c r="F125" s="79" t="s">
        <v>518</v>
      </c>
      <c r="G125" s="29"/>
      <c r="H125" s="523">
        <f>H126+H127</f>
        <v>-955.19999999999993</v>
      </c>
      <c r="I125" s="293">
        <f>I126+I127</f>
        <v>6659.1</v>
      </c>
    </row>
    <row r="126" spans="2:9" ht="58.7" customHeight="1" x14ac:dyDescent="0.3">
      <c r="B126" s="105" t="s">
        <v>79</v>
      </c>
      <c r="C126" s="8" t="s">
        <v>22</v>
      </c>
      <c r="D126" s="29" t="s">
        <v>3</v>
      </c>
      <c r="E126" s="29" t="s">
        <v>58</v>
      </c>
      <c r="F126" s="79" t="s">
        <v>518</v>
      </c>
      <c r="G126" s="29" t="s">
        <v>77</v>
      </c>
      <c r="H126" s="523">
        <v>-933.4</v>
      </c>
      <c r="I126" s="293">
        <f>6592.3+677.2+239.5-933.4</f>
        <v>6575.6</v>
      </c>
    </row>
    <row r="127" spans="2:9" ht="58.7" customHeight="1" x14ac:dyDescent="0.3">
      <c r="B127" s="170" t="s">
        <v>92</v>
      </c>
      <c r="C127" s="8" t="s">
        <v>22</v>
      </c>
      <c r="D127" s="29" t="s">
        <v>3</v>
      </c>
      <c r="E127" s="29" t="s">
        <v>58</v>
      </c>
      <c r="F127" s="79" t="s">
        <v>518</v>
      </c>
      <c r="G127" s="29" t="s">
        <v>75</v>
      </c>
      <c r="H127" s="523">
        <v>-21.8</v>
      </c>
      <c r="I127" s="293">
        <f>105.3-21.8</f>
        <v>83.5</v>
      </c>
    </row>
    <row r="128" spans="2:9" ht="58.7" customHeight="1" x14ac:dyDescent="0.3">
      <c r="B128" s="290" t="s">
        <v>474</v>
      </c>
      <c r="C128" s="8" t="s">
        <v>22</v>
      </c>
      <c r="D128" s="29" t="s">
        <v>3</v>
      </c>
      <c r="E128" s="29" t="s">
        <v>58</v>
      </c>
      <c r="F128" s="79" t="s">
        <v>209</v>
      </c>
      <c r="G128" s="29"/>
      <c r="H128" s="523">
        <f>H129+H132</f>
        <v>-360</v>
      </c>
      <c r="I128" s="293">
        <f>I129+I132</f>
        <v>108</v>
      </c>
    </row>
    <row r="129" spans="2:9" ht="93.75" x14ac:dyDescent="0.3">
      <c r="B129" s="290" t="s">
        <v>542</v>
      </c>
      <c r="C129" s="8" t="s">
        <v>22</v>
      </c>
      <c r="D129" s="29" t="s">
        <v>3</v>
      </c>
      <c r="E129" s="29" t="s">
        <v>58</v>
      </c>
      <c r="F129" s="79" t="s">
        <v>526</v>
      </c>
      <c r="G129" s="29"/>
      <c r="H129" s="523">
        <f>H130+H133</f>
        <v>-240</v>
      </c>
      <c r="I129" s="293">
        <f>I130</f>
        <v>48</v>
      </c>
    </row>
    <row r="130" spans="2:9" ht="56.25" x14ac:dyDescent="0.3">
      <c r="B130" s="290" t="s">
        <v>129</v>
      </c>
      <c r="C130" s="8" t="s">
        <v>22</v>
      </c>
      <c r="D130" s="29" t="s">
        <v>3</v>
      </c>
      <c r="E130" s="29" t="s">
        <v>58</v>
      </c>
      <c r="F130" s="79" t="s">
        <v>527</v>
      </c>
      <c r="G130" s="29"/>
      <c r="H130" s="523">
        <f>H131+H134</f>
        <v>-120</v>
      </c>
      <c r="I130" s="293">
        <f>I131</f>
        <v>48</v>
      </c>
    </row>
    <row r="131" spans="2:9" ht="25.5" customHeight="1" x14ac:dyDescent="0.3">
      <c r="B131" s="290" t="s">
        <v>588</v>
      </c>
      <c r="C131" s="8" t="s">
        <v>22</v>
      </c>
      <c r="D131" s="29" t="s">
        <v>3</v>
      </c>
      <c r="E131" s="29" t="s">
        <v>58</v>
      </c>
      <c r="F131" s="79" t="s">
        <v>527</v>
      </c>
      <c r="G131" s="29" t="s">
        <v>587</v>
      </c>
      <c r="H131" s="523"/>
      <c r="I131" s="293">
        <f>36+12</f>
        <v>48</v>
      </c>
    </row>
    <row r="132" spans="2:9" ht="75" x14ac:dyDescent="0.3">
      <c r="B132" s="510" t="s">
        <v>250</v>
      </c>
      <c r="C132" s="8" t="s">
        <v>22</v>
      </c>
      <c r="D132" s="29" t="s">
        <v>3</v>
      </c>
      <c r="E132" s="29" t="s">
        <v>58</v>
      </c>
      <c r="F132" s="8" t="s">
        <v>220</v>
      </c>
      <c r="G132" s="29"/>
      <c r="H132" s="523">
        <f>H133</f>
        <v>-120</v>
      </c>
      <c r="I132" s="293">
        <f>I133</f>
        <v>60</v>
      </c>
    </row>
    <row r="133" spans="2:9" ht="75" x14ac:dyDescent="0.3">
      <c r="B133" s="510" t="s">
        <v>251</v>
      </c>
      <c r="C133" s="8" t="s">
        <v>22</v>
      </c>
      <c r="D133" s="29" t="s">
        <v>3</v>
      </c>
      <c r="E133" s="29" t="s">
        <v>58</v>
      </c>
      <c r="F133" s="8" t="s">
        <v>528</v>
      </c>
      <c r="G133" s="29"/>
      <c r="H133" s="523">
        <f>H134</f>
        <v>-120</v>
      </c>
      <c r="I133" s="293">
        <f>I134</f>
        <v>60</v>
      </c>
    </row>
    <row r="134" spans="2:9" ht="37.5" x14ac:dyDescent="0.3">
      <c r="B134" s="105" t="s">
        <v>79</v>
      </c>
      <c r="C134" s="8" t="s">
        <v>22</v>
      </c>
      <c r="D134" s="29" t="s">
        <v>3</v>
      </c>
      <c r="E134" s="29" t="s">
        <v>58</v>
      </c>
      <c r="F134" s="8" t="s">
        <v>528</v>
      </c>
      <c r="G134" s="29" t="s">
        <v>77</v>
      </c>
      <c r="H134" s="523">
        <v>-120</v>
      </c>
      <c r="I134" s="293">
        <f>180-120</f>
        <v>60</v>
      </c>
    </row>
    <row r="135" spans="2:9" ht="72" customHeight="1" x14ac:dyDescent="0.3">
      <c r="B135" s="165" t="s">
        <v>450</v>
      </c>
      <c r="C135" s="8" t="s">
        <v>22</v>
      </c>
      <c r="D135" s="2" t="s">
        <v>3</v>
      </c>
      <c r="E135" s="2" t="s">
        <v>58</v>
      </c>
      <c r="F135" s="8" t="s">
        <v>179</v>
      </c>
      <c r="G135" s="8"/>
      <c r="H135" s="523">
        <f t="shared" ref="H135:I138" si="8">H136</f>
        <v>0</v>
      </c>
      <c r="I135" s="293">
        <f t="shared" si="8"/>
        <v>5.4</v>
      </c>
    </row>
    <row r="136" spans="2:9" ht="39.200000000000003" customHeight="1" x14ac:dyDescent="0.3">
      <c r="B136" s="123" t="s">
        <v>328</v>
      </c>
      <c r="C136" s="8" t="s">
        <v>22</v>
      </c>
      <c r="D136" s="2" t="s">
        <v>3</v>
      </c>
      <c r="E136" s="2" t="s">
        <v>58</v>
      </c>
      <c r="F136" s="8" t="s">
        <v>327</v>
      </c>
      <c r="G136" s="8"/>
      <c r="H136" s="523">
        <f>H137</f>
        <v>0</v>
      </c>
      <c r="I136" s="293">
        <f>I137</f>
        <v>5.4</v>
      </c>
    </row>
    <row r="137" spans="2:9" ht="39.200000000000003" customHeight="1" x14ac:dyDescent="0.3">
      <c r="B137" s="536" t="s">
        <v>789</v>
      </c>
      <c r="C137" s="33" t="s">
        <v>22</v>
      </c>
      <c r="D137" s="492" t="s">
        <v>3</v>
      </c>
      <c r="E137" s="492" t="s">
        <v>58</v>
      </c>
      <c r="F137" s="33" t="s">
        <v>788</v>
      </c>
      <c r="G137" s="33"/>
      <c r="H137" s="537">
        <f>H138</f>
        <v>0</v>
      </c>
      <c r="I137" s="297">
        <f>I138</f>
        <v>5.4</v>
      </c>
    </row>
    <row r="138" spans="2:9" ht="73.5" customHeight="1" x14ac:dyDescent="0.3">
      <c r="B138" s="100" t="s">
        <v>148</v>
      </c>
      <c r="C138" s="8" t="s">
        <v>22</v>
      </c>
      <c r="D138" s="2" t="s">
        <v>3</v>
      </c>
      <c r="E138" s="2" t="s">
        <v>58</v>
      </c>
      <c r="F138" s="30" t="s">
        <v>329</v>
      </c>
      <c r="G138" s="29"/>
      <c r="H138" s="523">
        <f t="shared" si="8"/>
        <v>0</v>
      </c>
      <c r="I138" s="293">
        <f t="shared" si="8"/>
        <v>5.4</v>
      </c>
    </row>
    <row r="139" spans="2:9" ht="58.7" customHeight="1" x14ac:dyDescent="0.3">
      <c r="B139" s="94" t="s">
        <v>92</v>
      </c>
      <c r="C139" s="8" t="s">
        <v>22</v>
      </c>
      <c r="D139" s="2" t="s">
        <v>3</v>
      </c>
      <c r="E139" s="2" t="s">
        <v>58</v>
      </c>
      <c r="F139" s="30" t="s">
        <v>329</v>
      </c>
      <c r="G139" s="29" t="s">
        <v>75</v>
      </c>
      <c r="H139" s="523"/>
      <c r="I139" s="293">
        <v>5.4</v>
      </c>
    </row>
    <row r="140" spans="2:9" ht="18.75" x14ac:dyDescent="0.3">
      <c r="B140" s="94" t="s">
        <v>369</v>
      </c>
      <c r="C140" s="8" t="s">
        <v>22</v>
      </c>
      <c r="D140" s="2" t="s">
        <v>3</v>
      </c>
      <c r="E140" s="2" t="s">
        <v>58</v>
      </c>
      <c r="F140" s="30" t="s">
        <v>279</v>
      </c>
      <c r="G140" s="29"/>
      <c r="H140" s="523">
        <f>H141+H145</f>
        <v>107.69999999999999</v>
      </c>
      <c r="I140" s="293">
        <f>I141+I145</f>
        <v>4628.1000000000004</v>
      </c>
    </row>
    <row r="141" spans="2:9" ht="37.5" x14ac:dyDescent="0.3">
      <c r="B141" s="94" t="s">
        <v>683</v>
      </c>
      <c r="C141" s="8" t="s">
        <v>22</v>
      </c>
      <c r="D141" s="2" t="s">
        <v>3</v>
      </c>
      <c r="E141" s="2" t="s">
        <v>58</v>
      </c>
      <c r="F141" s="30" t="s">
        <v>684</v>
      </c>
      <c r="G141" s="29"/>
      <c r="H141" s="523">
        <f>H144+H143+H142</f>
        <v>107.69999999999999</v>
      </c>
      <c r="I141" s="293">
        <f>I144+I143+I142</f>
        <v>2777.8</v>
      </c>
    </row>
    <row r="142" spans="2:9" ht="62.25" customHeight="1" x14ac:dyDescent="0.3">
      <c r="B142" s="94" t="s">
        <v>92</v>
      </c>
      <c r="C142" s="8" t="s">
        <v>22</v>
      </c>
      <c r="D142" s="2" t="s">
        <v>3</v>
      </c>
      <c r="E142" s="2" t="s">
        <v>58</v>
      </c>
      <c r="F142" s="30" t="s">
        <v>684</v>
      </c>
      <c r="G142" s="29" t="s">
        <v>75</v>
      </c>
      <c r="H142" s="523">
        <f>120-182.3</f>
        <v>-62.300000000000011</v>
      </c>
      <c r="I142" s="293">
        <f>0.5+491.2+765.4+120-182.3</f>
        <v>1194.8</v>
      </c>
    </row>
    <row r="143" spans="2:9" ht="27" customHeight="1" x14ac:dyDescent="0.3">
      <c r="B143" s="94" t="s">
        <v>685</v>
      </c>
      <c r="C143" s="8" t="s">
        <v>22</v>
      </c>
      <c r="D143" s="2" t="s">
        <v>3</v>
      </c>
      <c r="E143" s="2" t="s">
        <v>58</v>
      </c>
      <c r="F143" s="30" t="s">
        <v>684</v>
      </c>
      <c r="G143" s="29" t="s">
        <v>686</v>
      </c>
      <c r="H143" s="523">
        <v>170</v>
      </c>
      <c r="I143" s="293">
        <f>13.2+60+53.2+21.1+10.7+46.9+912.2+170</f>
        <v>1287.3</v>
      </c>
    </row>
    <row r="144" spans="2:9" ht="31.5" customHeight="1" x14ac:dyDescent="0.3">
      <c r="B144" s="290" t="s">
        <v>145</v>
      </c>
      <c r="C144" s="8" t="s">
        <v>22</v>
      </c>
      <c r="D144" s="2" t="s">
        <v>3</v>
      </c>
      <c r="E144" s="2" t="s">
        <v>58</v>
      </c>
      <c r="F144" s="30" t="s">
        <v>684</v>
      </c>
      <c r="G144" s="29" t="s">
        <v>76</v>
      </c>
      <c r="H144" s="523"/>
      <c r="I144" s="293">
        <f>20.7+50+225</f>
        <v>295.7</v>
      </c>
    </row>
    <row r="145" spans="2:9" ht="93.75" x14ac:dyDescent="0.3">
      <c r="B145" s="290" t="s">
        <v>695</v>
      </c>
      <c r="C145" s="8" t="s">
        <v>22</v>
      </c>
      <c r="D145" s="2" t="s">
        <v>3</v>
      </c>
      <c r="E145" s="2" t="s">
        <v>58</v>
      </c>
      <c r="F145" s="30" t="s">
        <v>696</v>
      </c>
      <c r="G145" s="29"/>
      <c r="H145" s="523">
        <f>H146</f>
        <v>0</v>
      </c>
      <c r="I145" s="293">
        <f>I146</f>
        <v>1850.2999999999997</v>
      </c>
    </row>
    <row r="146" spans="2:9" ht="56.25" x14ac:dyDescent="0.3">
      <c r="B146" s="94" t="s">
        <v>92</v>
      </c>
      <c r="C146" s="8" t="s">
        <v>22</v>
      </c>
      <c r="D146" s="2" t="s">
        <v>3</v>
      </c>
      <c r="E146" s="2" t="s">
        <v>58</v>
      </c>
      <c r="F146" s="30" t="s">
        <v>696</v>
      </c>
      <c r="G146" s="29" t="s">
        <v>75</v>
      </c>
      <c r="H146" s="523"/>
      <c r="I146" s="293">
        <f>344+626.9+329.4+294.9+255.1</f>
        <v>1850.2999999999997</v>
      </c>
    </row>
    <row r="147" spans="2:9" ht="18.75" x14ac:dyDescent="0.3">
      <c r="B147" s="290" t="s">
        <v>705</v>
      </c>
      <c r="C147" s="8" t="s">
        <v>22</v>
      </c>
      <c r="D147" s="2" t="s">
        <v>6</v>
      </c>
      <c r="E147" s="2"/>
      <c r="F147" s="30"/>
      <c r="G147" s="29"/>
      <c r="H147" s="523">
        <f t="shared" ref="H147:I151" si="9">H148</f>
        <v>-5</v>
      </c>
      <c r="I147" s="293">
        <f t="shared" si="9"/>
        <v>3955.6</v>
      </c>
    </row>
    <row r="148" spans="2:9" ht="37.5" x14ac:dyDescent="0.3">
      <c r="B148" s="290" t="s">
        <v>706</v>
      </c>
      <c r="C148" s="8" t="s">
        <v>22</v>
      </c>
      <c r="D148" s="2" t="s">
        <v>6</v>
      </c>
      <c r="E148" s="2" t="s">
        <v>8</v>
      </c>
      <c r="F148" s="30"/>
      <c r="G148" s="29"/>
      <c r="H148" s="523">
        <f t="shared" si="9"/>
        <v>-5</v>
      </c>
      <c r="I148" s="293">
        <f t="shared" si="9"/>
        <v>3955.6</v>
      </c>
    </row>
    <row r="149" spans="2:9" ht="37.5" x14ac:dyDescent="0.3">
      <c r="B149" s="290" t="s">
        <v>281</v>
      </c>
      <c r="C149" s="8" t="s">
        <v>22</v>
      </c>
      <c r="D149" s="2" t="s">
        <v>6</v>
      </c>
      <c r="E149" s="2" t="s">
        <v>8</v>
      </c>
      <c r="F149" s="30" t="s">
        <v>280</v>
      </c>
      <c r="G149" s="29"/>
      <c r="H149" s="523">
        <f t="shared" si="9"/>
        <v>-5</v>
      </c>
      <c r="I149" s="293">
        <f t="shared" si="9"/>
        <v>3955.6</v>
      </c>
    </row>
    <row r="150" spans="2:9" ht="18.75" x14ac:dyDescent="0.3">
      <c r="B150" s="94" t="s">
        <v>369</v>
      </c>
      <c r="C150" s="8" t="s">
        <v>22</v>
      </c>
      <c r="D150" s="2" t="s">
        <v>6</v>
      </c>
      <c r="E150" s="2" t="s">
        <v>8</v>
      </c>
      <c r="F150" s="30" t="s">
        <v>279</v>
      </c>
      <c r="G150" s="29"/>
      <c r="H150" s="523">
        <f t="shared" si="9"/>
        <v>-5</v>
      </c>
      <c r="I150" s="293">
        <f t="shared" si="9"/>
        <v>3955.6</v>
      </c>
    </row>
    <row r="151" spans="2:9" ht="64.5" customHeight="1" x14ac:dyDescent="0.3">
      <c r="B151" s="94" t="s">
        <v>707</v>
      </c>
      <c r="C151" s="8" t="s">
        <v>22</v>
      </c>
      <c r="D151" s="2" t="s">
        <v>6</v>
      </c>
      <c r="E151" s="2" t="s">
        <v>8</v>
      </c>
      <c r="F151" s="30" t="s">
        <v>708</v>
      </c>
      <c r="G151" s="29"/>
      <c r="H151" s="523">
        <f t="shared" si="9"/>
        <v>-5</v>
      </c>
      <c r="I151" s="293">
        <f t="shared" si="9"/>
        <v>3955.6</v>
      </c>
    </row>
    <row r="152" spans="2:9" ht="56.25" x14ac:dyDescent="0.3">
      <c r="B152" s="94" t="s">
        <v>92</v>
      </c>
      <c r="C152" s="8" t="s">
        <v>22</v>
      </c>
      <c r="D152" s="2" t="s">
        <v>6</v>
      </c>
      <c r="E152" s="2" t="s">
        <v>8</v>
      </c>
      <c r="F152" s="30" t="s">
        <v>708</v>
      </c>
      <c r="G152" s="29" t="s">
        <v>75</v>
      </c>
      <c r="H152" s="523">
        <v>-5</v>
      </c>
      <c r="I152" s="293">
        <f>400+605+2955.6-5</f>
        <v>3955.6</v>
      </c>
    </row>
    <row r="153" spans="2:9" ht="49.7" customHeight="1" x14ac:dyDescent="0.3">
      <c r="B153" s="115" t="s">
        <v>53</v>
      </c>
      <c r="C153" s="8" t="s">
        <v>22</v>
      </c>
      <c r="D153" s="9" t="s">
        <v>8</v>
      </c>
      <c r="E153" s="9"/>
      <c r="F153" s="8"/>
      <c r="G153" s="9"/>
      <c r="H153" s="523">
        <f>H154+H161+H179</f>
        <v>-3379.5999999999995</v>
      </c>
      <c r="I153" s="293">
        <f>I154+I161+I179</f>
        <v>86834.9</v>
      </c>
    </row>
    <row r="154" spans="2:9" ht="33.75" customHeight="1" x14ac:dyDescent="0.3">
      <c r="B154" s="115" t="s">
        <v>417</v>
      </c>
      <c r="C154" s="8" t="s">
        <v>22</v>
      </c>
      <c r="D154" s="2" t="s">
        <v>8</v>
      </c>
      <c r="E154" s="2" t="s">
        <v>11</v>
      </c>
      <c r="F154" s="8"/>
      <c r="G154" s="2"/>
      <c r="H154" s="523">
        <f t="shared" ref="H154:I156" si="10">H155</f>
        <v>-223.7</v>
      </c>
      <c r="I154" s="293">
        <f t="shared" si="10"/>
        <v>25812.400000000001</v>
      </c>
    </row>
    <row r="155" spans="2:9" ht="59.25" customHeight="1" x14ac:dyDescent="0.3">
      <c r="B155" s="128" t="s">
        <v>452</v>
      </c>
      <c r="C155" s="8" t="s">
        <v>22</v>
      </c>
      <c r="D155" s="2" t="s">
        <v>8</v>
      </c>
      <c r="E155" s="2" t="s">
        <v>11</v>
      </c>
      <c r="F155" s="8" t="s">
        <v>174</v>
      </c>
      <c r="G155" s="2"/>
      <c r="H155" s="523">
        <f t="shared" si="10"/>
        <v>-223.7</v>
      </c>
      <c r="I155" s="293">
        <f t="shared" si="10"/>
        <v>25812.400000000001</v>
      </c>
    </row>
    <row r="156" spans="2:9" ht="88.5" customHeight="1" x14ac:dyDescent="0.3">
      <c r="B156" s="377" t="s">
        <v>538</v>
      </c>
      <c r="C156" s="8" t="s">
        <v>22</v>
      </c>
      <c r="D156" s="2" t="s">
        <v>8</v>
      </c>
      <c r="E156" s="2" t="s">
        <v>11</v>
      </c>
      <c r="F156" s="8" t="s">
        <v>182</v>
      </c>
      <c r="G156" s="2"/>
      <c r="H156" s="523">
        <f t="shared" si="10"/>
        <v>-223.7</v>
      </c>
      <c r="I156" s="293">
        <f t="shared" si="10"/>
        <v>25812.400000000001</v>
      </c>
    </row>
    <row r="157" spans="2:9" ht="42.75" customHeight="1" x14ac:dyDescent="0.3">
      <c r="B157" s="14" t="s">
        <v>87</v>
      </c>
      <c r="C157" s="8" t="s">
        <v>22</v>
      </c>
      <c r="D157" s="2" t="s">
        <v>8</v>
      </c>
      <c r="E157" s="2" t="s">
        <v>11</v>
      </c>
      <c r="F157" s="8" t="s">
        <v>183</v>
      </c>
      <c r="G157" s="2"/>
      <c r="H157" s="525">
        <f>H158+H159+H160</f>
        <v>-223.7</v>
      </c>
      <c r="I157" s="72">
        <f>I158+I159+I160</f>
        <v>25812.400000000001</v>
      </c>
    </row>
    <row r="158" spans="2:9" ht="51" customHeight="1" x14ac:dyDescent="0.3">
      <c r="B158" s="111" t="s">
        <v>79</v>
      </c>
      <c r="C158" s="8" t="s">
        <v>22</v>
      </c>
      <c r="D158" s="30" t="s">
        <v>8</v>
      </c>
      <c r="E158" s="30" t="s">
        <v>11</v>
      </c>
      <c r="F158" s="8" t="s">
        <v>183</v>
      </c>
      <c r="G158" s="30" t="s">
        <v>77</v>
      </c>
      <c r="H158" s="523"/>
      <c r="I158" s="293">
        <f>19360.2+2576.9-450-27.4</f>
        <v>21459.7</v>
      </c>
    </row>
    <row r="159" spans="2:9" ht="60.75" customHeight="1" x14ac:dyDescent="0.3">
      <c r="B159" s="116" t="s">
        <v>92</v>
      </c>
      <c r="C159" s="8" t="s">
        <v>22</v>
      </c>
      <c r="D159" s="30" t="s">
        <v>8</v>
      </c>
      <c r="E159" s="30" t="s">
        <v>11</v>
      </c>
      <c r="F159" s="8" t="s">
        <v>183</v>
      </c>
      <c r="G159" s="30" t="s">
        <v>75</v>
      </c>
      <c r="H159" s="525">
        <v>-223.7</v>
      </c>
      <c r="I159" s="293">
        <f>2973.5+179.3+450+500+281+27.4-6.3-223.7</f>
        <v>4181.2</v>
      </c>
    </row>
    <row r="160" spans="2:9" ht="24" customHeight="1" x14ac:dyDescent="0.3">
      <c r="B160" s="159" t="s">
        <v>145</v>
      </c>
      <c r="C160" s="8" t="s">
        <v>22</v>
      </c>
      <c r="D160" s="30" t="s">
        <v>8</v>
      </c>
      <c r="E160" s="30" t="s">
        <v>11</v>
      </c>
      <c r="F160" s="8" t="s">
        <v>183</v>
      </c>
      <c r="G160" s="30" t="s">
        <v>76</v>
      </c>
      <c r="H160" s="523"/>
      <c r="I160" s="293">
        <f>165.2+6.3</f>
        <v>171.5</v>
      </c>
    </row>
    <row r="161" spans="2:9" ht="80.45" customHeight="1" x14ac:dyDescent="0.3">
      <c r="B161" s="290" t="s">
        <v>416</v>
      </c>
      <c r="C161" s="8" t="s">
        <v>22</v>
      </c>
      <c r="D161" s="30" t="s">
        <v>8</v>
      </c>
      <c r="E161" s="30" t="s">
        <v>23</v>
      </c>
      <c r="F161" s="8"/>
      <c r="G161" s="30"/>
      <c r="H161" s="523">
        <f>H162+H175</f>
        <v>-3011.2</v>
      </c>
      <c r="I161" s="293">
        <f>I162+I175</f>
        <v>60854.5</v>
      </c>
    </row>
    <row r="162" spans="2:9" ht="62.45" customHeight="1" x14ac:dyDescent="0.3">
      <c r="B162" s="361" t="s">
        <v>454</v>
      </c>
      <c r="C162" s="8" t="s">
        <v>22</v>
      </c>
      <c r="D162" s="2" t="s">
        <v>8</v>
      </c>
      <c r="E162" s="2" t="s">
        <v>23</v>
      </c>
      <c r="F162" s="8" t="s">
        <v>174</v>
      </c>
      <c r="G162" s="30"/>
      <c r="H162" s="523">
        <f>H163+H170</f>
        <v>-1890.6999999999998</v>
      </c>
      <c r="I162" s="293">
        <f>I163+I170</f>
        <v>32744.199999999997</v>
      </c>
    </row>
    <row r="163" spans="2:9" ht="96.75" customHeight="1" x14ac:dyDescent="0.3">
      <c r="B163" s="377" t="s">
        <v>538</v>
      </c>
      <c r="C163" s="8" t="s">
        <v>22</v>
      </c>
      <c r="D163" s="2" t="s">
        <v>8</v>
      </c>
      <c r="E163" s="2" t="s">
        <v>23</v>
      </c>
      <c r="F163" s="8" t="s">
        <v>182</v>
      </c>
      <c r="G163" s="30"/>
      <c r="H163" s="523">
        <f>H168+H164+H166</f>
        <v>-786.6</v>
      </c>
      <c r="I163" s="293">
        <f>I168+I164+I166</f>
        <v>3704.9</v>
      </c>
    </row>
    <row r="164" spans="2:9" ht="96.75" customHeight="1" x14ac:dyDescent="0.3">
      <c r="B164" s="509" t="s">
        <v>689</v>
      </c>
      <c r="C164" s="8" t="s">
        <v>22</v>
      </c>
      <c r="D164" s="30" t="s">
        <v>8</v>
      </c>
      <c r="E164" s="30" t="s">
        <v>23</v>
      </c>
      <c r="F164" s="8" t="s">
        <v>690</v>
      </c>
      <c r="G164" s="30"/>
      <c r="H164" s="523">
        <f>H165</f>
        <v>0</v>
      </c>
      <c r="I164" s="293">
        <f>I165</f>
        <v>3013</v>
      </c>
    </row>
    <row r="165" spans="2:9" ht="68.25" customHeight="1" x14ac:dyDescent="0.3">
      <c r="B165" s="290" t="s">
        <v>92</v>
      </c>
      <c r="C165" s="8" t="s">
        <v>22</v>
      </c>
      <c r="D165" s="30" t="s">
        <v>8</v>
      </c>
      <c r="E165" s="30" t="s">
        <v>23</v>
      </c>
      <c r="F165" s="8" t="s">
        <v>690</v>
      </c>
      <c r="G165" s="30" t="s">
        <v>75</v>
      </c>
      <c r="H165" s="523"/>
      <c r="I165" s="293">
        <v>3013</v>
      </c>
    </row>
    <row r="166" spans="2:9" ht="112.5" x14ac:dyDescent="0.3">
      <c r="B166" s="290" t="s">
        <v>758</v>
      </c>
      <c r="C166" s="8" t="s">
        <v>22</v>
      </c>
      <c r="D166" s="2" t="s">
        <v>8</v>
      </c>
      <c r="E166" s="2" t="s">
        <v>23</v>
      </c>
      <c r="F166" s="8" t="s">
        <v>759</v>
      </c>
      <c r="G166" s="30"/>
      <c r="H166" s="523">
        <f>H167</f>
        <v>-786.6</v>
      </c>
      <c r="I166" s="293">
        <f>I167</f>
        <v>439.9</v>
      </c>
    </row>
    <row r="167" spans="2:9" ht="66.75" customHeight="1" x14ac:dyDescent="0.3">
      <c r="B167" s="290" t="s">
        <v>92</v>
      </c>
      <c r="C167" s="8" t="s">
        <v>22</v>
      </c>
      <c r="D167" s="2" t="s">
        <v>8</v>
      </c>
      <c r="E167" s="2" t="s">
        <v>23</v>
      </c>
      <c r="F167" s="8" t="s">
        <v>759</v>
      </c>
      <c r="G167" s="30" t="s">
        <v>75</v>
      </c>
      <c r="H167" s="523">
        <v>-786.6</v>
      </c>
      <c r="I167" s="293">
        <f>971.5+255-786.6</f>
        <v>439.9</v>
      </c>
    </row>
    <row r="168" spans="2:9" ht="246.2" customHeight="1" x14ac:dyDescent="0.3">
      <c r="B168" s="290" t="s">
        <v>574</v>
      </c>
      <c r="C168" s="8" t="s">
        <v>22</v>
      </c>
      <c r="D168" s="30" t="s">
        <v>8</v>
      </c>
      <c r="E168" s="30" t="s">
        <v>23</v>
      </c>
      <c r="F168" s="8" t="s">
        <v>230</v>
      </c>
      <c r="G168" s="30"/>
      <c r="H168" s="523">
        <f>H169</f>
        <v>0</v>
      </c>
      <c r="I168" s="293">
        <f>I169</f>
        <v>252</v>
      </c>
    </row>
    <row r="169" spans="2:9" ht="64.5" customHeight="1" x14ac:dyDescent="0.3">
      <c r="B169" s="290" t="s">
        <v>92</v>
      </c>
      <c r="C169" s="8" t="s">
        <v>22</v>
      </c>
      <c r="D169" s="30" t="s">
        <v>8</v>
      </c>
      <c r="E169" s="30" t="s">
        <v>23</v>
      </c>
      <c r="F169" s="8" t="s">
        <v>230</v>
      </c>
      <c r="G169" s="30" t="s">
        <v>75</v>
      </c>
      <c r="H169" s="523"/>
      <c r="I169" s="293">
        <v>252</v>
      </c>
    </row>
    <row r="170" spans="2:9" ht="85.7" customHeight="1" x14ac:dyDescent="0.3">
      <c r="B170" s="170" t="s">
        <v>185</v>
      </c>
      <c r="C170" s="8" t="s">
        <v>22</v>
      </c>
      <c r="D170" s="30" t="s">
        <v>8</v>
      </c>
      <c r="E170" s="30" t="s">
        <v>23</v>
      </c>
      <c r="F170" s="8" t="s">
        <v>186</v>
      </c>
      <c r="G170" s="30"/>
      <c r="H170" s="523">
        <f>H171</f>
        <v>-1104.0999999999999</v>
      </c>
      <c r="I170" s="293">
        <f>I171</f>
        <v>29039.299999999996</v>
      </c>
    </row>
    <row r="171" spans="2:9" ht="63" customHeight="1" x14ac:dyDescent="0.3">
      <c r="B171" s="14" t="s">
        <v>87</v>
      </c>
      <c r="C171" s="8" t="s">
        <v>22</v>
      </c>
      <c r="D171" s="2" t="s">
        <v>8</v>
      </c>
      <c r="E171" s="2" t="s">
        <v>23</v>
      </c>
      <c r="F171" s="8" t="s">
        <v>184</v>
      </c>
      <c r="G171" s="30"/>
      <c r="H171" s="523">
        <f>H172+H173+H174</f>
        <v>-1104.0999999999999</v>
      </c>
      <c r="I171" s="293">
        <f>I172+I173+I174</f>
        <v>29039.299999999996</v>
      </c>
    </row>
    <row r="172" spans="2:9" ht="42.75" customHeight="1" x14ac:dyDescent="0.3">
      <c r="B172" s="105" t="s">
        <v>79</v>
      </c>
      <c r="C172" s="76" t="s">
        <v>22</v>
      </c>
      <c r="D172" s="110" t="s">
        <v>8</v>
      </c>
      <c r="E172" s="110" t="s">
        <v>23</v>
      </c>
      <c r="F172" s="76" t="s">
        <v>184</v>
      </c>
      <c r="G172" s="110" t="s">
        <v>77</v>
      </c>
      <c r="H172" s="523">
        <v>-1104.0999999999999</v>
      </c>
      <c r="I172" s="295">
        <f>26106.2+167.6-8585.6-1104.1</f>
        <v>16584.099999999999</v>
      </c>
    </row>
    <row r="173" spans="2:9" ht="60.75" customHeight="1" x14ac:dyDescent="0.3">
      <c r="B173" s="259" t="s">
        <v>92</v>
      </c>
      <c r="C173" s="76" t="s">
        <v>22</v>
      </c>
      <c r="D173" s="110" t="s">
        <v>8</v>
      </c>
      <c r="E173" s="110" t="s">
        <v>23</v>
      </c>
      <c r="F173" s="76" t="s">
        <v>184</v>
      </c>
      <c r="G173" s="110" t="s">
        <v>75</v>
      </c>
      <c r="H173" s="528"/>
      <c r="I173" s="295">
        <f>4254.5+8585.6-481</f>
        <v>12359.1</v>
      </c>
    </row>
    <row r="174" spans="2:9" ht="32.25" customHeight="1" x14ac:dyDescent="0.3">
      <c r="B174" s="259" t="s">
        <v>145</v>
      </c>
      <c r="C174" s="76" t="s">
        <v>22</v>
      </c>
      <c r="D174" s="110" t="s">
        <v>8</v>
      </c>
      <c r="E174" s="110" t="s">
        <v>23</v>
      </c>
      <c r="F174" s="76" t="s">
        <v>184</v>
      </c>
      <c r="G174" s="110" t="s">
        <v>76</v>
      </c>
      <c r="H174" s="528"/>
      <c r="I174" s="295">
        <f>115.1-19</f>
        <v>96.1</v>
      </c>
    </row>
    <row r="175" spans="2:9" ht="37.5" x14ac:dyDescent="0.3">
      <c r="B175" s="290" t="s">
        <v>281</v>
      </c>
      <c r="C175" s="8" t="s">
        <v>22</v>
      </c>
      <c r="D175" s="2" t="s">
        <v>8</v>
      </c>
      <c r="E175" s="2" t="s">
        <v>23</v>
      </c>
      <c r="F175" s="30" t="s">
        <v>280</v>
      </c>
      <c r="G175" s="110"/>
      <c r="H175" s="528">
        <f t="shared" ref="H175:I177" si="11">H176</f>
        <v>-1120.5</v>
      </c>
      <c r="I175" s="295">
        <f t="shared" si="11"/>
        <v>28110.3</v>
      </c>
    </row>
    <row r="176" spans="2:9" ht="32.25" customHeight="1" x14ac:dyDescent="0.3">
      <c r="B176" s="94" t="s">
        <v>369</v>
      </c>
      <c r="C176" s="8" t="s">
        <v>22</v>
      </c>
      <c r="D176" s="2" t="s">
        <v>8</v>
      </c>
      <c r="E176" s="2" t="s">
        <v>23</v>
      </c>
      <c r="F176" s="30" t="s">
        <v>279</v>
      </c>
      <c r="G176" s="110"/>
      <c r="H176" s="528">
        <f t="shared" si="11"/>
        <v>-1120.5</v>
      </c>
      <c r="I176" s="295">
        <f t="shared" si="11"/>
        <v>28110.3</v>
      </c>
    </row>
    <row r="177" spans="2:9" ht="75" x14ac:dyDescent="0.3">
      <c r="B177" s="94" t="s">
        <v>659</v>
      </c>
      <c r="C177" s="8" t="s">
        <v>22</v>
      </c>
      <c r="D177" s="2" t="s">
        <v>8</v>
      </c>
      <c r="E177" s="2" t="s">
        <v>23</v>
      </c>
      <c r="F177" s="30" t="s">
        <v>660</v>
      </c>
      <c r="G177" s="110"/>
      <c r="H177" s="528">
        <f t="shared" si="11"/>
        <v>-1120.5</v>
      </c>
      <c r="I177" s="295">
        <f t="shared" si="11"/>
        <v>28110.3</v>
      </c>
    </row>
    <row r="178" spans="2:9" ht="61.5" customHeight="1" x14ac:dyDescent="0.3">
      <c r="B178" s="290" t="s">
        <v>92</v>
      </c>
      <c r="C178" s="8" t="s">
        <v>22</v>
      </c>
      <c r="D178" s="2" t="s">
        <v>8</v>
      </c>
      <c r="E178" s="2" t="s">
        <v>23</v>
      </c>
      <c r="F178" s="30" t="s">
        <v>660</v>
      </c>
      <c r="G178" s="110" t="s">
        <v>75</v>
      </c>
      <c r="H178" s="528">
        <v>-1120.5</v>
      </c>
      <c r="I178" s="295">
        <f>25052+47+1009.9+442.3+1470+210+999.6-1120.5</f>
        <v>28110.3</v>
      </c>
    </row>
    <row r="179" spans="2:9" ht="70.5" customHeight="1" x14ac:dyDescent="0.3">
      <c r="B179" s="366" t="s">
        <v>67</v>
      </c>
      <c r="C179" s="8" t="s">
        <v>22</v>
      </c>
      <c r="D179" s="30" t="s">
        <v>8</v>
      </c>
      <c r="E179" s="30" t="s">
        <v>48</v>
      </c>
      <c r="F179" s="30"/>
      <c r="G179" s="30"/>
      <c r="H179" s="523">
        <f>H180+H184+H188</f>
        <v>-144.69999999999999</v>
      </c>
      <c r="I179" s="293">
        <f>I180+I184+I188</f>
        <v>167.99999999999997</v>
      </c>
    </row>
    <row r="180" spans="2:9" ht="96.75" customHeight="1" x14ac:dyDescent="0.3">
      <c r="B180" s="367" t="s">
        <v>455</v>
      </c>
      <c r="C180" s="8" t="s">
        <v>22</v>
      </c>
      <c r="D180" s="2" t="s">
        <v>8</v>
      </c>
      <c r="E180" s="2" t="s">
        <v>48</v>
      </c>
      <c r="F180" s="8" t="s">
        <v>176</v>
      </c>
      <c r="G180" s="30"/>
      <c r="H180" s="523">
        <f>H182</f>
        <v>-89.7</v>
      </c>
      <c r="I180" s="293">
        <f>I182</f>
        <v>13</v>
      </c>
    </row>
    <row r="181" spans="2:9" ht="54.75" customHeight="1" x14ac:dyDescent="0.3">
      <c r="B181" s="107" t="s">
        <v>299</v>
      </c>
      <c r="C181" s="8" t="s">
        <v>22</v>
      </c>
      <c r="D181" s="2" t="s">
        <v>8</v>
      </c>
      <c r="E181" s="2" t="s">
        <v>48</v>
      </c>
      <c r="F181" s="8" t="s">
        <v>298</v>
      </c>
      <c r="G181" s="30"/>
      <c r="H181" s="523">
        <f>H182</f>
        <v>-89.7</v>
      </c>
      <c r="I181" s="293">
        <f>I182</f>
        <v>13</v>
      </c>
    </row>
    <row r="182" spans="2:9" ht="62.45" customHeight="1" x14ac:dyDescent="0.3">
      <c r="B182" s="366" t="s">
        <v>187</v>
      </c>
      <c r="C182" s="8" t="s">
        <v>22</v>
      </c>
      <c r="D182" s="30" t="s">
        <v>8</v>
      </c>
      <c r="E182" s="30" t="s">
        <v>48</v>
      </c>
      <c r="F182" s="8" t="s">
        <v>306</v>
      </c>
      <c r="G182" s="30"/>
      <c r="H182" s="523">
        <f>H183</f>
        <v>-89.7</v>
      </c>
      <c r="I182" s="293">
        <f>I183</f>
        <v>13</v>
      </c>
    </row>
    <row r="183" spans="2:9" ht="56.25" x14ac:dyDescent="0.3">
      <c r="B183" s="290" t="s">
        <v>92</v>
      </c>
      <c r="C183" s="8" t="s">
        <v>22</v>
      </c>
      <c r="D183" s="30" t="s">
        <v>8</v>
      </c>
      <c r="E183" s="30" t="s">
        <v>48</v>
      </c>
      <c r="F183" s="8" t="s">
        <v>306</v>
      </c>
      <c r="G183" s="30" t="s">
        <v>75</v>
      </c>
      <c r="H183" s="523">
        <v>-89.7</v>
      </c>
      <c r="I183" s="293">
        <f>102.7-89.7</f>
        <v>13</v>
      </c>
    </row>
    <row r="184" spans="2:9" ht="88.5" customHeight="1" x14ac:dyDescent="0.3">
      <c r="B184" s="171" t="s">
        <v>456</v>
      </c>
      <c r="C184" s="8" t="s">
        <v>22</v>
      </c>
      <c r="D184" s="30" t="s">
        <v>8</v>
      </c>
      <c r="E184" s="30" t="s">
        <v>48</v>
      </c>
      <c r="F184" s="8" t="s">
        <v>177</v>
      </c>
      <c r="G184" s="30"/>
      <c r="H184" s="523">
        <f>H186</f>
        <v>0</v>
      </c>
      <c r="I184" s="293">
        <f>I186</f>
        <v>28.099999999999994</v>
      </c>
    </row>
    <row r="185" spans="2:9" ht="45" customHeight="1" x14ac:dyDescent="0.3">
      <c r="B185" s="262" t="s">
        <v>300</v>
      </c>
      <c r="C185" s="8" t="s">
        <v>22</v>
      </c>
      <c r="D185" s="30" t="s">
        <v>8</v>
      </c>
      <c r="E185" s="30" t="s">
        <v>48</v>
      </c>
      <c r="F185" s="8" t="s">
        <v>301</v>
      </c>
      <c r="G185" s="30"/>
      <c r="H185" s="523">
        <f>H186</f>
        <v>0</v>
      </c>
      <c r="I185" s="293">
        <f>I186</f>
        <v>28.099999999999994</v>
      </c>
    </row>
    <row r="186" spans="2:9" ht="78.75" customHeight="1" x14ac:dyDescent="0.3">
      <c r="B186" s="130" t="s">
        <v>119</v>
      </c>
      <c r="C186" s="8" t="s">
        <v>22</v>
      </c>
      <c r="D186" s="30" t="s">
        <v>8</v>
      </c>
      <c r="E186" s="30" t="s">
        <v>48</v>
      </c>
      <c r="F186" s="8" t="s">
        <v>307</v>
      </c>
      <c r="G186" s="30"/>
      <c r="H186" s="523">
        <f>H187</f>
        <v>0</v>
      </c>
      <c r="I186" s="293">
        <f>I187</f>
        <v>28.099999999999994</v>
      </c>
    </row>
    <row r="187" spans="2:9" ht="57.75" customHeight="1" x14ac:dyDescent="0.3">
      <c r="B187" s="116" t="s">
        <v>92</v>
      </c>
      <c r="C187" s="8" t="s">
        <v>22</v>
      </c>
      <c r="D187" s="30" t="s">
        <v>8</v>
      </c>
      <c r="E187" s="30" t="s">
        <v>48</v>
      </c>
      <c r="F187" s="8" t="s">
        <v>307</v>
      </c>
      <c r="G187" s="30" t="s">
        <v>75</v>
      </c>
      <c r="H187" s="523"/>
      <c r="I187" s="293">
        <f>235.2-207.1</f>
        <v>28.099999999999994</v>
      </c>
    </row>
    <row r="188" spans="2:9" ht="62.45" customHeight="1" x14ac:dyDescent="0.3">
      <c r="B188" s="170" t="s">
        <v>457</v>
      </c>
      <c r="C188" s="8" t="s">
        <v>22</v>
      </c>
      <c r="D188" s="30" t="s">
        <v>8</v>
      </c>
      <c r="E188" s="30" t="s">
        <v>48</v>
      </c>
      <c r="F188" s="30" t="s">
        <v>188</v>
      </c>
      <c r="G188" s="30"/>
      <c r="H188" s="523">
        <f>H190</f>
        <v>-55</v>
      </c>
      <c r="I188" s="293">
        <f>I190</f>
        <v>126.89999999999998</v>
      </c>
    </row>
    <row r="189" spans="2:9" ht="36.75" customHeight="1" x14ac:dyDescent="0.3">
      <c r="B189" s="109" t="s">
        <v>303</v>
      </c>
      <c r="C189" s="8" t="s">
        <v>22</v>
      </c>
      <c r="D189" s="30" t="s">
        <v>8</v>
      </c>
      <c r="E189" s="30" t="s">
        <v>48</v>
      </c>
      <c r="F189" s="30" t="s">
        <v>302</v>
      </c>
      <c r="G189" s="30"/>
      <c r="H189" s="523">
        <f>H190</f>
        <v>-55</v>
      </c>
      <c r="I189" s="293">
        <f>I190</f>
        <v>126.89999999999998</v>
      </c>
    </row>
    <row r="190" spans="2:9" ht="45" customHeight="1" x14ac:dyDescent="0.3">
      <c r="B190" s="130" t="s">
        <v>120</v>
      </c>
      <c r="C190" s="8" t="s">
        <v>22</v>
      </c>
      <c r="D190" s="30" t="s">
        <v>8</v>
      </c>
      <c r="E190" s="30" t="s">
        <v>48</v>
      </c>
      <c r="F190" s="30" t="s">
        <v>308</v>
      </c>
      <c r="G190" s="30"/>
      <c r="H190" s="523">
        <f>H191</f>
        <v>-55</v>
      </c>
      <c r="I190" s="293">
        <f>I191</f>
        <v>126.89999999999998</v>
      </c>
    </row>
    <row r="191" spans="2:9" ht="62.45" customHeight="1" x14ac:dyDescent="0.3">
      <c r="B191" s="125" t="s">
        <v>92</v>
      </c>
      <c r="C191" s="8" t="s">
        <v>22</v>
      </c>
      <c r="D191" s="30" t="s">
        <v>8</v>
      </c>
      <c r="E191" s="30" t="s">
        <v>48</v>
      </c>
      <c r="F191" s="30" t="s">
        <v>308</v>
      </c>
      <c r="G191" s="30" t="s">
        <v>75</v>
      </c>
      <c r="H191" s="523">
        <v>-55</v>
      </c>
      <c r="I191" s="293">
        <f>192.2-10.3-55</f>
        <v>126.89999999999998</v>
      </c>
    </row>
    <row r="192" spans="2:9" ht="33" customHeight="1" x14ac:dyDescent="0.3">
      <c r="B192" s="117" t="s">
        <v>25</v>
      </c>
      <c r="C192" s="6" t="s">
        <v>22</v>
      </c>
      <c r="D192" s="7" t="s">
        <v>10</v>
      </c>
      <c r="E192" s="7"/>
      <c r="F192" s="8"/>
      <c r="G192" s="7"/>
      <c r="H192" s="523">
        <f>H193+H219+H233</f>
        <v>2124.7999999999997</v>
      </c>
      <c r="I192" s="293">
        <f>I193+I219+I233</f>
        <v>436307.20000000001</v>
      </c>
    </row>
    <row r="193" spans="2:16" ht="27" customHeight="1" x14ac:dyDescent="0.3">
      <c r="B193" s="116" t="s">
        <v>31</v>
      </c>
      <c r="C193" s="8" t="s">
        <v>22</v>
      </c>
      <c r="D193" s="2" t="s">
        <v>10</v>
      </c>
      <c r="E193" s="2" t="s">
        <v>5</v>
      </c>
      <c r="F193" s="8"/>
      <c r="G193" s="2"/>
      <c r="H193" s="525">
        <f>H194</f>
        <v>5836.7</v>
      </c>
      <c r="I193" s="72">
        <f>I194</f>
        <v>36145.599999999999</v>
      </c>
    </row>
    <row r="194" spans="2:16" ht="64.5" customHeight="1" x14ac:dyDescent="0.3">
      <c r="B194" s="226" t="s">
        <v>459</v>
      </c>
      <c r="C194" s="8" t="s">
        <v>22</v>
      </c>
      <c r="D194" s="2" t="s">
        <v>10</v>
      </c>
      <c r="E194" s="2" t="s">
        <v>5</v>
      </c>
      <c r="F194" s="8" t="s">
        <v>189</v>
      </c>
      <c r="G194" s="8"/>
      <c r="H194" s="525">
        <f>H195+H198+H201+H206</f>
        <v>5836.7</v>
      </c>
      <c r="I194" s="72">
        <f>I195+I198+I201+I206</f>
        <v>36145.599999999999</v>
      </c>
    </row>
    <row r="195" spans="2:16" ht="57.2" customHeight="1" x14ac:dyDescent="0.3">
      <c r="B195" s="107" t="s">
        <v>123</v>
      </c>
      <c r="C195" s="8" t="s">
        <v>84</v>
      </c>
      <c r="D195" s="2" t="s">
        <v>10</v>
      </c>
      <c r="E195" s="2" t="s">
        <v>5</v>
      </c>
      <c r="F195" s="8" t="s">
        <v>190</v>
      </c>
      <c r="G195" s="8"/>
      <c r="H195" s="523">
        <f>H196</f>
        <v>-121</v>
      </c>
      <c r="I195" s="293">
        <f>I196</f>
        <v>237.60000000000002</v>
      </c>
    </row>
    <row r="196" spans="2:16" ht="57.2" customHeight="1" x14ac:dyDescent="0.3">
      <c r="B196" s="134" t="s">
        <v>124</v>
      </c>
      <c r="C196" s="8" t="s">
        <v>22</v>
      </c>
      <c r="D196" s="2" t="s">
        <v>10</v>
      </c>
      <c r="E196" s="2" t="s">
        <v>5</v>
      </c>
      <c r="F196" s="8" t="s">
        <v>191</v>
      </c>
      <c r="G196" s="2"/>
      <c r="H196" s="523">
        <f>H197</f>
        <v>-121</v>
      </c>
      <c r="I196" s="293">
        <f>I197</f>
        <v>237.60000000000002</v>
      </c>
    </row>
    <row r="197" spans="2:16" ht="57.2" customHeight="1" x14ac:dyDescent="0.3">
      <c r="B197" s="132" t="s">
        <v>92</v>
      </c>
      <c r="C197" s="8" t="s">
        <v>22</v>
      </c>
      <c r="D197" s="2" t="s">
        <v>10</v>
      </c>
      <c r="E197" s="2" t="s">
        <v>5</v>
      </c>
      <c r="F197" s="8" t="s">
        <v>191</v>
      </c>
      <c r="G197" s="2" t="s">
        <v>75</v>
      </c>
      <c r="H197" s="525">
        <v>-121</v>
      </c>
      <c r="I197" s="293">
        <f>358.6-121</f>
        <v>237.60000000000002</v>
      </c>
    </row>
    <row r="198" spans="2:16" ht="57.2" customHeight="1" x14ac:dyDescent="0.3">
      <c r="B198" s="109" t="s">
        <v>539</v>
      </c>
      <c r="C198" s="8" t="s">
        <v>22</v>
      </c>
      <c r="D198" s="2" t="s">
        <v>10</v>
      </c>
      <c r="E198" s="2" t="s">
        <v>5</v>
      </c>
      <c r="F198" s="8" t="s">
        <v>192</v>
      </c>
      <c r="G198" s="8"/>
      <c r="H198" s="525">
        <f>H199</f>
        <v>0</v>
      </c>
      <c r="I198" s="72">
        <f>I199</f>
        <v>4803</v>
      </c>
    </row>
    <row r="199" spans="2:16" ht="225" x14ac:dyDescent="0.3">
      <c r="B199" s="155" t="s">
        <v>717</v>
      </c>
      <c r="C199" s="8" t="s">
        <v>22</v>
      </c>
      <c r="D199" s="2" t="s">
        <v>10</v>
      </c>
      <c r="E199" s="2" t="s">
        <v>5</v>
      </c>
      <c r="F199" s="8" t="s">
        <v>519</v>
      </c>
      <c r="G199" s="8"/>
      <c r="H199" s="523">
        <f>H200</f>
        <v>0</v>
      </c>
      <c r="I199" s="293">
        <f>I200</f>
        <v>4803</v>
      </c>
    </row>
    <row r="200" spans="2:16" ht="70.5" customHeight="1" x14ac:dyDescent="0.3">
      <c r="B200" s="290" t="s">
        <v>92</v>
      </c>
      <c r="C200" s="8" t="s">
        <v>22</v>
      </c>
      <c r="D200" s="2" t="s">
        <v>10</v>
      </c>
      <c r="E200" s="2" t="s">
        <v>5</v>
      </c>
      <c r="F200" s="8" t="s">
        <v>519</v>
      </c>
      <c r="G200" s="8" t="s">
        <v>75</v>
      </c>
      <c r="H200" s="525"/>
      <c r="I200" s="293">
        <v>4803</v>
      </c>
      <c r="P200" s="314"/>
    </row>
    <row r="201" spans="2:16" ht="49.7" customHeight="1" x14ac:dyDescent="0.3">
      <c r="B201" s="107" t="s">
        <v>114</v>
      </c>
      <c r="C201" s="76" t="s">
        <v>22</v>
      </c>
      <c r="D201" s="76" t="s">
        <v>10</v>
      </c>
      <c r="E201" s="76" t="s">
        <v>5</v>
      </c>
      <c r="F201" s="76" t="s">
        <v>193</v>
      </c>
      <c r="G201" s="29"/>
      <c r="H201" s="523">
        <f>H202</f>
        <v>-42.300000000000004</v>
      </c>
      <c r="I201" s="293">
        <f>I202</f>
        <v>8200</v>
      </c>
    </row>
    <row r="202" spans="2:16" ht="45" customHeight="1" x14ac:dyDescent="0.3">
      <c r="B202" s="377" t="s">
        <v>87</v>
      </c>
      <c r="C202" s="8" t="s">
        <v>22</v>
      </c>
      <c r="D202" s="33" t="s">
        <v>10</v>
      </c>
      <c r="E202" s="33" t="s">
        <v>5</v>
      </c>
      <c r="F202" s="33" t="s">
        <v>520</v>
      </c>
      <c r="G202" s="29"/>
      <c r="H202" s="523">
        <f>H203+H204+H205</f>
        <v>-42.300000000000004</v>
      </c>
      <c r="I202" s="293">
        <f>I203+I204+I205</f>
        <v>8200</v>
      </c>
    </row>
    <row r="203" spans="2:16" ht="47.25" customHeight="1" x14ac:dyDescent="0.3">
      <c r="B203" s="146" t="s">
        <v>79</v>
      </c>
      <c r="C203" s="8" t="s">
        <v>22</v>
      </c>
      <c r="D203" s="33" t="s">
        <v>10</v>
      </c>
      <c r="E203" s="33" t="s">
        <v>5</v>
      </c>
      <c r="F203" s="33" t="s">
        <v>520</v>
      </c>
      <c r="G203" s="33" t="s">
        <v>77</v>
      </c>
      <c r="H203" s="523">
        <v>-12.8</v>
      </c>
      <c r="I203" s="293">
        <f>6900.9+966.6-12.8</f>
        <v>7854.7</v>
      </c>
    </row>
    <row r="204" spans="2:16" ht="55.5" customHeight="1" x14ac:dyDescent="0.3">
      <c r="B204" s="290" t="s">
        <v>92</v>
      </c>
      <c r="C204" s="8" t="s">
        <v>22</v>
      </c>
      <c r="D204" s="33" t="s">
        <v>10</v>
      </c>
      <c r="E204" s="33" t="s">
        <v>5</v>
      </c>
      <c r="F204" s="33" t="s">
        <v>520</v>
      </c>
      <c r="G204" s="33" t="s">
        <v>75</v>
      </c>
      <c r="H204" s="529">
        <v>-29.4</v>
      </c>
      <c r="I204" s="293">
        <f>373.8-29.4</f>
        <v>344.40000000000003</v>
      </c>
    </row>
    <row r="205" spans="2:16" ht="18.75" x14ac:dyDescent="0.3">
      <c r="B205" s="290" t="s">
        <v>145</v>
      </c>
      <c r="C205" s="8" t="s">
        <v>22</v>
      </c>
      <c r="D205" s="33" t="s">
        <v>10</v>
      </c>
      <c r="E205" s="33" t="s">
        <v>5</v>
      </c>
      <c r="F205" s="33" t="s">
        <v>520</v>
      </c>
      <c r="G205" s="33" t="s">
        <v>76</v>
      </c>
      <c r="H205" s="529">
        <v>-0.1</v>
      </c>
      <c r="I205" s="293">
        <f>1-0.1</f>
        <v>0.9</v>
      </c>
    </row>
    <row r="206" spans="2:16" ht="115.5" customHeight="1" x14ac:dyDescent="0.3">
      <c r="B206" s="118" t="s">
        <v>540</v>
      </c>
      <c r="C206" s="8" t="s">
        <v>22</v>
      </c>
      <c r="D206" s="2" t="s">
        <v>10</v>
      </c>
      <c r="E206" s="2" t="s">
        <v>5</v>
      </c>
      <c r="F206" s="8" t="s">
        <v>194</v>
      </c>
      <c r="G206" s="8"/>
      <c r="H206" s="525">
        <f>H207+H209+H211+H213+H215+H217</f>
        <v>6000</v>
      </c>
      <c r="I206" s="72">
        <f>I207+I209+I211+I213+I215+I217</f>
        <v>22905</v>
      </c>
    </row>
    <row r="207" spans="2:16" ht="75" x14ac:dyDescent="0.3">
      <c r="B207" s="290" t="s">
        <v>720</v>
      </c>
      <c r="C207" s="8" t="s">
        <v>22</v>
      </c>
      <c r="D207" s="2" t="s">
        <v>10</v>
      </c>
      <c r="E207" s="2" t="s">
        <v>5</v>
      </c>
      <c r="F207" s="8" t="s">
        <v>521</v>
      </c>
      <c r="G207" s="8"/>
      <c r="H207" s="523">
        <f>H208</f>
        <v>0</v>
      </c>
      <c r="I207" s="293">
        <f>I208</f>
        <v>0</v>
      </c>
    </row>
    <row r="208" spans="2:16" ht="101.25" customHeight="1" x14ac:dyDescent="0.3">
      <c r="B208" s="290" t="s">
        <v>425</v>
      </c>
      <c r="C208" s="8" t="s">
        <v>22</v>
      </c>
      <c r="D208" s="2" t="s">
        <v>10</v>
      </c>
      <c r="E208" s="2" t="s">
        <v>5</v>
      </c>
      <c r="F208" s="8" t="s">
        <v>521</v>
      </c>
      <c r="G208" s="8" t="s">
        <v>81</v>
      </c>
      <c r="H208" s="523"/>
      <c r="I208" s="293">
        <f>16905-16905</f>
        <v>0</v>
      </c>
    </row>
    <row r="209" spans="2:9" ht="243.75" x14ac:dyDescent="0.3">
      <c r="B209" s="290" t="s">
        <v>761</v>
      </c>
      <c r="C209" s="8" t="s">
        <v>22</v>
      </c>
      <c r="D209" s="2" t="s">
        <v>10</v>
      </c>
      <c r="E209" s="2" t="s">
        <v>5</v>
      </c>
      <c r="F209" s="8" t="s">
        <v>760</v>
      </c>
      <c r="G209" s="8"/>
      <c r="H209" s="523">
        <f>H210</f>
        <v>5648.3755000000001</v>
      </c>
      <c r="I209" s="293">
        <f>I210</f>
        <v>19434.668420000002</v>
      </c>
    </row>
    <row r="210" spans="2:9" ht="101.25" customHeight="1" x14ac:dyDescent="0.3">
      <c r="B210" s="290" t="s">
        <v>425</v>
      </c>
      <c r="C210" s="8" t="s">
        <v>22</v>
      </c>
      <c r="D210" s="2" t="s">
        <v>10</v>
      </c>
      <c r="E210" s="2" t="s">
        <v>5</v>
      </c>
      <c r="F210" s="8" t="s">
        <v>760</v>
      </c>
      <c r="G210" s="8" t="s">
        <v>81</v>
      </c>
      <c r="H210" s="523">
        <f>5718.3755-70</f>
        <v>5648.3755000000001</v>
      </c>
      <c r="I210" s="293">
        <f>12787+999.29292+5718.3755-70</f>
        <v>19434.668420000002</v>
      </c>
    </row>
    <row r="211" spans="2:9" ht="243.75" x14ac:dyDescent="0.3">
      <c r="B211" s="290" t="s">
        <v>763</v>
      </c>
      <c r="C211" s="8" t="s">
        <v>22</v>
      </c>
      <c r="D211" s="2" t="s">
        <v>10</v>
      </c>
      <c r="E211" s="2" t="s">
        <v>5</v>
      </c>
      <c r="F211" s="8" t="s">
        <v>762</v>
      </c>
      <c r="G211" s="8"/>
      <c r="H211" s="523">
        <f>H212</f>
        <v>0</v>
      </c>
      <c r="I211" s="293">
        <f>I212</f>
        <v>90</v>
      </c>
    </row>
    <row r="212" spans="2:9" ht="101.25" customHeight="1" x14ac:dyDescent="0.3">
      <c r="B212" s="290" t="s">
        <v>425</v>
      </c>
      <c r="C212" s="8" t="s">
        <v>22</v>
      </c>
      <c r="D212" s="2" t="s">
        <v>10</v>
      </c>
      <c r="E212" s="2" t="s">
        <v>5</v>
      </c>
      <c r="F212" s="8" t="s">
        <v>762</v>
      </c>
      <c r="G212" s="8" t="s">
        <v>81</v>
      </c>
      <c r="H212" s="523"/>
      <c r="I212" s="293">
        <f>130-40</f>
        <v>90</v>
      </c>
    </row>
    <row r="213" spans="2:9" ht="281.25" x14ac:dyDescent="0.3">
      <c r="B213" s="290" t="s">
        <v>765</v>
      </c>
      <c r="C213" s="8" t="s">
        <v>22</v>
      </c>
      <c r="D213" s="2" t="s">
        <v>10</v>
      </c>
      <c r="E213" s="2" t="s">
        <v>5</v>
      </c>
      <c r="F213" s="8" t="s">
        <v>764</v>
      </c>
      <c r="G213" s="8"/>
      <c r="H213" s="523">
        <f>H214</f>
        <v>0</v>
      </c>
      <c r="I213" s="293">
        <f>I214</f>
        <v>259.99200000000002</v>
      </c>
    </row>
    <row r="214" spans="2:9" ht="101.25" customHeight="1" x14ac:dyDescent="0.3">
      <c r="B214" s="290" t="s">
        <v>425</v>
      </c>
      <c r="C214" s="8" t="s">
        <v>22</v>
      </c>
      <c r="D214" s="2" t="s">
        <v>10</v>
      </c>
      <c r="E214" s="2" t="s">
        <v>5</v>
      </c>
      <c r="F214" s="8" t="s">
        <v>764</v>
      </c>
      <c r="G214" s="8" t="s">
        <v>81</v>
      </c>
      <c r="H214" s="523"/>
      <c r="I214" s="293">
        <f>370-110.008</f>
        <v>259.99200000000002</v>
      </c>
    </row>
    <row r="215" spans="2:9" ht="187.5" x14ac:dyDescent="0.3">
      <c r="B215" s="290" t="s">
        <v>767</v>
      </c>
      <c r="C215" s="8" t="s">
        <v>22</v>
      </c>
      <c r="D215" s="2" t="s">
        <v>10</v>
      </c>
      <c r="E215" s="2" t="s">
        <v>5</v>
      </c>
      <c r="F215" s="8" t="s">
        <v>766</v>
      </c>
      <c r="G215" s="8"/>
      <c r="H215" s="523">
        <f>H216</f>
        <v>70</v>
      </c>
      <c r="I215" s="293">
        <f>I216</f>
        <v>1890</v>
      </c>
    </row>
    <row r="216" spans="2:9" ht="101.25" customHeight="1" x14ac:dyDescent="0.3">
      <c r="B216" s="290" t="s">
        <v>425</v>
      </c>
      <c r="C216" s="8" t="s">
        <v>22</v>
      </c>
      <c r="D216" s="2" t="s">
        <v>10</v>
      </c>
      <c r="E216" s="2" t="s">
        <v>5</v>
      </c>
      <c r="F216" s="8" t="s">
        <v>766</v>
      </c>
      <c r="G216" s="8" t="s">
        <v>81</v>
      </c>
      <c r="H216" s="523">
        <v>70</v>
      </c>
      <c r="I216" s="293">
        <f>2500-680+70</f>
        <v>1890</v>
      </c>
    </row>
    <row r="217" spans="2:9" ht="206.25" x14ac:dyDescent="0.3">
      <c r="B217" s="290" t="s">
        <v>769</v>
      </c>
      <c r="C217" s="8" t="s">
        <v>22</v>
      </c>
      <c r="D217" s="2" t="s">
        <v>10</v>
      </c>
      <c r="E217" s="2" t="s">
        <v>5</v>
      </c>
      <c r="F217" s="8" t="s">
        <v>768</v>
      </c>
      <c r="G217" s="8"/>
      <c r="H217" s="523">
        <f>H218</f>
        <v>281.62450000000001</v>
      </c>
      <c r="I217" s="293">
        <f>I218</f>
        <v>1230.3395799999998</v>
      </c>
    </row>
    <row r="218" spans="2:9" ht="101.25" customHeight="1" x14ac:dyDescent="0.3">
      <c r="B218" s="290" t="s">
        <v>425</v>
      </c>
      <c r="C218" s="8" t="s">
        <v>22</v>
      </c>
      <c r="D218" s="2" t="s">
        <v>10</v>
      </c>
      <c r="E218" s="2" t="s">
        <v>5</v>
      </c>
      <c r="F218" s="8" t="s">
        <v>768</v>
      </c>
      <c r="G218" s="8" t="s">
        <v>81</v>
      </c>
      <c r="H218" s="523">
        <v>281.62450000000001</v>
      </c>
      <c r="I218" s="293">
        <f>1118-169.28492+281.6245</f>
        <v>1230.3395799999998</v>
      </c>
    </row>
    <row r="219" spans="2:9" ht="31.7" customHeight="1" x14ac:dyDescent="0.3">
      <c r="B219" s="117" t="s">
        <v>82</v>
      </c>
      <c r="C219" s="8" t="s">
        <v>22</v>
      </c>
      <c r="D219" s="2" t="s">
        <v>10</v>
      </c>
      <c r="E219" s="2" t="s">
        <v>11</v>
      </c>
      <c r="F219" s="8"/>
      <c r="G219" s="2"/>
      <c r="H219" s="525">
        <f>H220</f>
        <v>-0.5</v>
      </c>
      <c r="I219" s="72">
        <f>I220</f>
        <v>368042.10000000003</v>
      </c>
    </row>
    <row r="220" spans="2:9" ht="76.7" customHeight="1" x14ac:dyDescent="0.3">
      <c r="B220" s="5" t="s">
        <v>461</v>
      </c>
      <c r="C220" s="8" t="s">
        <v>22</v>
      </c>
      <c r="D220" s="2" t="s">
        <v>10</v>
      </c>
      <c r="E220" s="2" t="s">
        <v>11</v>
      </c>
      <c r="F220" s="8" t="s">
        <v>195</v>
      </c>
      <c r="G220" s="2"/>
      <c r="H220" s="525">
        <f>H230+H221</f>
        <v>-0.5</v>
      </c>
      <c r="I220" s="72">
        <f>I230+I221</f>
        <v>368042.10000000003</v>
      </c>
    </row>
    <row r="221" spans="2:9" ht="79.5" customHeight="1" x14ac:dyDescent="0.3">
      <c r="B221" s="5" t="s">
        <v>637</v>
      </c>
      <c r="C221" s="8" t="s">
        <v>22</v>
      </c>
      <c r="D221" s="2" t="s">
        <v>10</v>
      </c>
      <c r="E221" s="2" t="s">
        <v>11</v>
      </c>
      <c r="F221" s="8" t="s">
        <v>636</v>
      </c>
      <c r="G221" s="2"/>
      <c r="H221" s="525">
        <f>+H222+H228+H224+H226</f>
        <v>-0.5</v>
      </c>
      <c r="I221" s="72">
        <f>I222+I228+I224+I226</f>
        <v>368042.10000000003</v>
      </c>
    </row>
    <row r="222" spans="2:9" ht="79.5" customHeight="1" x14ac:dyDescent="0.3">
      <c r="B222" s="407" t="s">
        <v>661</v>
      </c>
      <c r="C222" s="33" t="s">
        <v>22</v>
      </c>
      <c r="D222" s="492" t="s">
        <v>10</v>
      </c>
      <c r="E222" s="492" t="s">
        <v>11</v>
      </c>
      <c r="F222" s="33" t="s">
        <v>662</v>
      </c>
      <c r="G222" s="492"/>
      <c r="H222" s="525">
        <f>H223</f>
        <v>0</v>
      </c>
      <c r="I222" s="72">
        <f>I223</f>
        <v>420</v>
      </c>
    </row>
    <row r="223" spans="2:9" ht="79.5" customHeight="1" x14ac:dyDescent="0.3">
      <c r="B223" s="407" t="s">
        <v>92</v>
      </c>
      <c r="C223" s="33" t="s">
        <v>22</v>
      </c>
      <c r="D223" s="492" t="s">
        <v>10</v>
      </c>
      <c r="E223" s="492" t="s">
        <v>11</v>
      </c>
      <c r="F223" s="33" t="s">
        <v>662</v>
      </c>
      <c r="G223" s="492" t="s">
        <v>75</v>
      </c>
      <c r="H223" s="525"/>
      <c r="I223" s="72">
        <v>420</v>
      </c>
    </row>
    <row r="224" spans="2:9" ht="77.25" customHeight="1" x14ac:dyDescent="0.3">
      <c r="B224" s="407" t="s">
        <v>638</v>
      </c>
      <c r="C224" s="8" t="s">
        <v>22</v>
      </c>
      <c r="D224" s="2" t="s">
        <v>10</v>
      </c>
      <c r="E224" s="2" t="s">
        <v>11</v>
      </c>
      <c r="F224" s="8" t="s">
        <v>772</v>
      </c>
      <c r="G224" s="2"/>
      <c r="H224" s="525">
        <f>H225</f>
        <v>0</v>
      </c>
      <c r="I224" s="72">
        <f>I225</f>
        <v>0</v>
      </c>
    </row>
    <row r="225" spans="2:9" ht="79.5" customHeight="1" x14ac:dyDescent="0.3">
      <c r="B225" s="407" t="s">
        <v>92</v>
      </c>
      <c r="C225" s="8" t="s">
        <v>22</v>
      </c>
      <c r="D225" s="2" t="s">
        <v>10</v>
      </c>
      <c r="E225" s="2" t="s">
        <v>11</v>
      </c>
      <c r="F225" s="8" t="s">
        <v>772</v>
      </c>
      <c r="G225" s="2" t="s">
        <v>75</v>
      </c>
      <c r="H225" s="525"/>
      <c r="I225" s="72">
        <f>259030.3+17991.7+1505.4-278527.4</f>
        <v>0</v>
      </c>
    </row>
    <row r="226" spans="2:9" ht="56.25" x14ac:dyDescent="0.3">
      <c r="B226" s="407" t="s">
        <v>638</v>
      </c>
      <c r="C226" s="8" t="s">
        <v>22</v>
      </c>
      <c r="D226" s="2" t="s">
        <v>10</v>
      </c>
      <c r="E226" s="2" t="s">
        <v>11</v>
      </c>
      <c r="F226" s="8" t="s">
        <v>781</v>
      </c>
      <c r="G226" s="2"/>
      <c r="H226" s="525">
        <f>H227</f>
        <v>0</v>
      </c>
      <c r="I226" s="72">
        <f>I227</f>
        <v>278527.90000000002</v>
      </c>
    </row>
    <row r="227" spans="2:9" ht="79.5" customHeight="1" x14ac:dyDescent="0.3">
      <c r="B227" s="407" t="s">
        <v>92</v>
      </c>
      <c r="C227" s="8" t="s">
        <v>22</v>
      </c>
      <c r="D227" s="2" t="s">
        <v>10</v>
      </c>
      <c r="E227" s="2" t="s">
        <v>11</v>
      </c>
      <c r="F227" s="8" t="s">
        <v>781</v>
      </c>
      <c r="G227" s="2" t="s">
        <v>75</v>
      </c>
      <c r="H227" s="525"/>
      <c r="I227" s="72">
        <v>278527.90000000002</v>
      </c>
    </row>
    <row r="228" spans="2:9" ht="187.5" x14ac:dyDescent="0.3">
      <c r="B228" s="407" t="s">
        <v>771</v>
      </c>
      <c r="C228" s="33" t="s">
        <v>22</v>
      </c>
      <c r="D228" s="492" t="s">
        <v>10</v>
      </c>
      <c r="E228" s="492" t="s">
        <v>11</v>
      </c>
      <c r="F228" s="33" t="s">
        <v>770</v>
      </c>
      <c r="G228" s="492"/>
      <c r="H228" s="525">
        <f>H229</f>
        <v>-0.5</v>
      </c>
      <c r="I228" s="72">
        <f>I229</f>
        <v>89094.2</v>
      </c>
    </row>
    <row r="229" spans="2:9" ht="79.5" customHeight="1" x14ac:dyDescent="0.3">
      <c r="B229" s="407" t="s">
        <v>92</v>
      </c>
      <c r="C229" s="33" t="s">
        <v>22</v>
      </c>
      <c r="D229" s="492" t="s">
        <v>10</v>
      </c>
      <c r="E229" s="492" t="s">
        <v>11</v>
      </c>
      <c r="F229" s="33" t="s">
        <v>770</v>
      </c>
      <c r="G229" s="492" t="s">
        <v>75</v>
      </c>
      <c r="H229" s="525">
        <v>-0.5</v>
      </c>
      <c r="I229" s="72">
        <f>90357.8+25-0.5-1287.6-0.5</f>
        <v>89094.2</v>
      </c>
    </row>
    <row r="230" spans="2:9" ht="64.5" customHeight="1" x14ac:dyDescent="0.3">
      <c r="B230" s="188" t="s">
        <v>541</v>
      </c>
      <c r="C230" s="8" t="s">
        <v>22</v>
      </c>
      <c r="D230" s="2" t="s">
        <v>10</v>
      </c>
      <c r="E230" s="2" t="s">
        <v>11</v>
      </c>
      <c r="F230" s="8" t="s">
        <v>196</v>
      </c>
      <c r="G230" s="2"/>
      <c r="H230" s="525">
        <f>H231</f>
        <v>0</v>
      </c>
      <c r="I230" s="72">
        <f>I231</f>
        <v>0</v>
      </c>
    </row>
    <row r="231" spans="2:9" ht="100.5" customHeight="1" x14ac:dyDescent="0.3">
      <c r="B231" s="5" t="s">
        <v>629</v>
      </c>
      <c r="C231" s="8" t="s">
        <v>22</v>
      </c>
      <c r="D231" s="2" t="s">
        <v>10</v>
      </c>
      <c r="E231" s="2" t="s">
        <v>11</v>
      </c>
      <c r="F231" s="8" t="s">
        <v>628</v>
      </c>
      <c r="G231" s="2"/>
      <c r="H231" s="525">
        <f>H232</f>
        <v>0</v>
      </c>
      <c r="I231" s="72">
        <f>I232</f>
        <v>0</v>
      </c>
    </row>
    <row r="232" spans="2:9" ht="69.75" customHeight="1" x14ac:dyDescent="0.3">
      <c r="B232" s="407" t="s">
        <v>92</v>
      </c>
      <c r="C232" s="8" t="s">
        <v>22</v>
      </c>
      <c r="D232" s="2" t="s">
        <v>10</v>
      </c>
      <c r="E232" s="2" t="s">
        <v>11</v>
      </c>
      <c r="F232" s="8" t="s">
        <v>628</v>
      </c>
      <c r="G232" s="2" t="s">
        <v>75</v>
      </c>
      <c r="H232" s="525"/>
      <c r="I232" s="72">
        <f>3300-2536-25-739</f>
        <v>0</v>
      </c>
    </row>
    <row r="233" spans="2:9" ht="41.25" customHeight="1" x14ac:dyDescent="0.3">
      <c r="B233" s="104" t="s">
        <v>68</v>
      </c>
      <c r="C233" s="56" t="s">
        <v>22</v>
      </c>
      <c r="D233" s="10" t="s">
        <v>10</v>
      </c>
      <c r="E233" s="10" t="s">
        <v>69</v>
      </c>
      <c r="F233" s="56"/>
      <c r="G233" s="10"/>
      <c r="H233" s="523">
        <f>H239+H245+H252+H257+H261+H234</f>
        <v>-3711.4</v>
      </c>
      <c r="I233" s="293">
        <f>I239+I245+I252+I257+I261+I234</f>
        <v>32119.5</v>
      </c>
    </row>
    <row r="234" spans="2:9" ht="84" customHeight="1" x14ac:dyDescent="0.3">
      <c r="B234" s="513" t="s">
        <v>440</v>
      </c>
      <c r="C234" s="8" t="s">
        <v>22</v>
      </c>
      <c r="D234" s="30" t="s">
        <v>10</v>
      </c>
      <c r="E234" s="2" t="s">
        <v>69</v>
      </c>
      <c r="F234" s="76" t="s">
        <v>164</v>
      </c>
      <c r="G234" s="2"/>
      <c r="H234" s="523">
        <f t="shared" ref="H234:I237" si="12">H235</f>
        <v>-2449.3000000000002</v>
      </c>
      <c r="I234" s="293">
        <f t="shared" si="12"/>
        <v>0</v>
      </c>
    </row>
    <row r="235" spans="2:9" ht="51" customHeight="1" x14ac:dyDescent="0.3">
      <c r="B235" s="107" t="s">
        <v>339</v>
      </c>
      <c r="C235" s="8" t="s">
        <v>22</v>
      </c>
      <c r="D235" s="30" t="s">
        <v>10</v>
      </c>
      <c r="E235" s="2" t="s">
        <v>69</v>
      </c>
      <c r="F235" s="76" t="s">
        <v>340</v>
      </c>
      <c r="G235" s="2"/>
      <c r="H235" s="523">
        <f t="shared" si="12"/>
        <v>-2449.3000000000002</v>
      </c>
      <c r="I235" s="293">
        <f t="shared" si="12"/>
        <v>0</v>
      </c>
    </row>
    <row r="236" spans="2:9" ht="102" customHeight="1" x14ac:dyDescent="0.3">
      <c r="B236" s="107" t="s">
        <v>375</v>
      </c>
      <c r="C236" s="8" t="s">
        <v>22</v>
      </c>
      <c r="D236" s="30" t="s">
        <v>10</v>
      </c>
      <c r="E236" s="2" t="s">
        <v>69</v>
      </c>
      <c r="F236" s="76" t="s">
        <v>376</v>
      </c>
      <c r="G236" s="2"/>
      <c r="H236" s="523">
        <f t="shared" si="12"/>
        <v>-2449.3000000000002</v>
      </c>
      <c r="I236" s="293">
        <f t="shared" si="12"/>
        <v>0</v>
      </c>
    </row>
    <row r="237" spans="2:9" ht="91.5" customHeight="1" x14ac:dyDescent="0.3">
      <c r="B237" s="513" t="s">
        <v>165</v>
      </c>
      <c r="C237" s="8" t="s">
        <v>22</v>
      </c>
      <c r="D237" s="30" t="s">
        <v>10</v>
      </c>
      <c r="E237" s="2" t="s">
        <v>69</v>
      </c>
      <c r="F237" s="8" t="s">
        <v>341</v>
      </c>
      <c r="G237" s="2"/>
      <c r="H237" s="523">
        <f t="shared" si="12"/>
        <v>-2449.3000000000002</v>
      </c>
      <c r="I237" s="293">
        <f t="shared" si="12"/>
        <v>0</v>
      </c>
    </row>
    <row r="238" spans="2:9" ht="67.5" customHeight="1" x14ac:dyDescent="0.3">
      <c r="B238" s="290" t="s">
        <v>92</v>
      </c>
      <c r="C238" s="8" t="s">
        <v>22</v>
      </c>
      <c r="D238" s="30" t="s">
        <v>10</v>
      </c>
      <c r="E238" s="2" t="s">
        <v>69</v>
      </c>
      <c r="F238" s="8" t="s">
        <v>341</v>
      </c>
      <c r="G238" s="30" t="s">
        <v>75</v>
      </c>
      <c r="H238" s="523">
        <v>-2449.3000000000002</v>
      </c>
      <c r="I238" s="293">
        <f>2449.3-2449.3</f>
        <v>0</v>
      </c>
    </row>
    <row r="239" spans="2:9" ht="99" customHeight="1" x14ac:dyDescent="0.3">
      <c r="B239" s="5" t="s">
        <v>463</v>
      </c>
      <c r="C239" s="8" t="s">
        <v>22</v>
      </c>
      <c r="D239" s="2" t="s">
        <v>10</v>
      </c>
      <c r="E239" s="2" t="s">
        <v>69</v>
      </c>
      <c r="F239" s="8" t="s">
        <v>197</v>
      </c>
      <c r="G239" s="166"/>
      <c r="H239" s="523">
        <f>H240</f>
        <v>-285.5</v>
      </c>
      <c r="I239" s="293">
        <f>I240</f>
        <v>30256.6</v>
      </c>
    </row>
    <row r="240" spans="2:9" ht="46.5" customHeight="1" x14ac:dyDescent="0.3">
      <c r="B240" s="188" t="s">
        <v>310</v>
      </c>
      <c r="C240" s="8" t="s">
        <v>22</v>
      </c>
      <c r="D240" s="2" t="s">
        <v>10</v>
      </c>
      <c r="E240" s="2" t="s">
        <v>69</v>
      </c>
      <c r="F240" s="8" t="s">
        <v>309</v>
      </c>
      <c r="G240" s="261"/>
      <c r="H240" s="523">
        <f>H241</f>
        <v>-285.5</v>
      </c>
      <c r="I240" s="382">
        <f>I241</f>
        <v>30256.6</v>
      </c>
    </row>
    <row r="241" spans="2:16" ht="46.5" customHeight="1" x14ac:dyDescent="0.3">
      <c r="B241" s="318" t="s">
        <v>87</v>
      </c>
      <c r="C241" s="8" t="s">
        <v>22</v>
      </c>
      <c r="D241" s="33" t="s">
        <v>10</v>
      </c>
      <c r="E241" s="33" t="s">
        <v>69</v>
      </c>
      <c r="F241" s="33" t="s">
        <v>311</v>
      </c>
      <c r="G241" s="290"/>
      <c r="H241" s="523">
        <f>H242+H243+H244</f>
        <v>-285.5</v>
      </c>
      <c r="I241" s="293">
        <f>I242+I243+I244</f>
        <v>30256.6</v>
      </c>
    </row>
    <row r="242" spans="2:16" ht="46.5" customHeight="1" x14ac:dyDescent="0.3">
      <c r="B242" s="146" t="s">
        <v>79</v>
      </c>
      <c r="C242" s="8" t="s">
        <v>22</v>
      </c>
      <c r="D242" s="33" t="s">
        <v>10</v>
      </c>
      <c r="E242" s="33" t="s">
        <v>69</v>
      </c>
      <c r="F242" s="33" t="s">
        <v>311</v>
      </c>
      <c r="G242" s="290" t="s">
        <v>77</v>
      </c>
      <c r="H242" s="523">
        <f>-74.8-175.5</f>
        <v>-250.3</v>
      </c>
      <c r="I242" s="293">
        <f>24723.1+3464.7+590-74.8-175.5</f>
        <v>28527.5</v>
      </c>
    </row>
    <row r="243" spans="2:16" ht="57" x14ac:dyDescent="0.35">
      <c r="B243" s="290" t="s">
        <v>92</v>
      </c>
      <c r="C243" s="8" t="s">
        <v>22</v>
      </c>
      <c r="D243" s="33" t="s">
        <v>10</v>
      </c>
      <c r="E243" s="33" t="s">
        <v>69</v>
      </c>
      <c r="F243" s="33" t="s">
        <v>311</v>
      </c>
      <c r="G243" s="290" t="s">
        <v>75</v>
      </c>
      <c r="H243" s="523">
        <f>74.8-108.8-1.2</f>
        <v>-35.200000000000003</v>
      </c>
      <c r="I243" s="293">
        <f>917.4+694.3+68.3+83.3+74.8-108.8-1.2</f>
        <v>1728.0999999999997</v>
      </c>
      <c r="P243" s="356"/>
    </row>
    <row r="244" spans="2:16" ht="23.25" x14ac:dyDescent="0.35">
      <c r="B244" s="290" t="s">
        <v>145</v>
      </c>
      <c r="C244" s="8" t="s">
        <v>22</v>
      </c>
      <c r="D244" s="33" t="s">
        <v>10</v>
      </c>
      <c r="E244" s="33" t="s">
        <v>69</v>
      </c>
      <c r="F244" s="33" t="s">
        <v>311</v>
      </c>
      <c r="G244" s="290" t="s">
        <v>76</v>
      </c>
      <c r="H244" s="530"/>
      <c r="I244" s="293">
        <v>1</v>
      </c>
      <c r="P244" s="356"/>
    </row>
    <row r="245" spans="2:16" ht="60" customHeight="1" x14ac:dyDescent="0.3">
      <c r="B245" s="105" t="s">
        <v>466</v>
      </c>
      <c r="C245" s="8" t="s">
        <v>22</v>
      </c>
      <c r="D245" s="29" t="s">
        <v>10</v>
      </c>
      <c r="E245" s="29" t="s">
        <v>69</v>
      </c>
      <c r="F245" s="79" t="s">
        <v>198</v>
      </c>
      <c r="G245" s="29"/>
      <c r="H245" s="523">
        <f>H249+H246</f>
        <v>-638.79999999999995</v>
      </c>
      <c r="I245" s="293">
        <f>I249+I246</f>
        <v>482.9</v>
      </c>
    </row>
    <row r="246" spans="2:16" ht="60" customHeight="1" x14ac:dyDescent="0.3">
      <c r="B246" s="378" t="s">
        <v>512</v>
      </c>
      <c r="C246" s="8" t="s">
        <v>22</v>
      </c>
      <c r="D246" s="29" t="s">
        <v>10</v>
      </c>
      <c r="E246" s="29" t="s">
        <v>69</v>
      </c>
      <c r="F246" s="110" t="s">
        <v>514</v>
      </c>
      <c r="G246" s="29"/>
      <c r="H246" s="523">
        <f>H247</f>
        <v>0</v>
      </c>
      <c r="I246" s="293">
        <f>I247</f>
        <v>150.6</v>
      </c>
    </row>
    <row r="247" spans="2:16" ht="78" customHeight="1" x14ac:dyDescent="0.3">
      <c r="B247" s="378" t="s">
        <v>513</v>
      </c>
      <c r="C247" s="8" t="s">
        <v>22</v>
      </c>
      <c r="D247" s="29" t="s">
        <v>10</v>
      </c>
      <c r="E247" s="29" t="s">
        <v>69</v>
      </c>
      <c r="F247" s="110" t="s">
        <v>515</v>
      </c>
      <c r="G247" s="29"/>
      <c r="H247" s="523">
        <f>H248</f>
        <v>0</v>
      </c>
      <c r="I247" s="293">
        <f>I248</f>
        <v>150.6</v>
      </c>
    </row>
    <row r="248" spans="2:16" ht="60" customHeight="1" x14ac:dyDescent="0.3">
      <c r="B248" s="94" t="s">
        <v>92</v>
      </c>
      <c r="C248" s="8" t="s">
        <v>22</v>
      </c>
      <c r="D248" s="29" t="s">
        <v>10</v>
      </c>
      <c r="E248" s="29" t="s">
        <v>69</v>
      </c>
      <c r="F248" s="110" t="s">
        <v>515</v>
      </c>
      <c r="G248" s="29" t="s">
        <v>75</v>
      </c>
      <c r="H248" s="523"/>
      <c r="I248" s="293">
        <f>200-49.4</f>
        <v>150.6</v>
      </c>
    </row>
    <row r="249" spans="2:16" ht="61.5" customHeight="1" x14ac:dyDescent="0.3">
      <c r="B249" s="105" t="s">
        <v>516</v>
      </c>
      <c r="C249" s="8" t="s">
        <v>22</v>
      </c>
      <c r="D249" s="29" t="s">
        <v>10</v>
      </c>
      <c r="E249" s="29" t="s">
        <v>69</v>
      </c>
      <c r="F249" s="79" t="s">
        <v>199</v>
      </c>
      <c r="G249" s="29"/>
      <c r="H249" s="523">
        <f>H250</f>
        <v>-638.79999999999995</v>
      </c>
      <c r="I249" s="293">
        <f>I250</f>
        <v>332.29999999999995</v>
      </c>
    </row>
    <row r="250" spans="2:16" ht="49.7" customHeight="1" x14ac:dyDescent="0.3">
      <c r="B250" s="100" t="s">
        <v>200</v>
      </c>
      <c r="C250" s="8" t="s">
        <v>22</v>
      </c>
      <c r="D250" s="29" t="s">
        <v>10</v>
      </c>
      <c r="E250" s="29" t="s">
        <v>69</v>
      </c>
      <c r="F250" s="30" t="s">
        <v>201</v>
      </c>
      <c r="G250" s="29"/>
      <c r="H250" s="523">
        <f>H251</f>
        <v>-638.79999999999995</v>
      </c>
      <c r="I250" s="293">
        <f>I251</f>
        <v>332.29999999999995</v>
      </c>
    </row>
    <row r="251" spans="2:16" ht="57.2" customHeight="1" x14ac:dyDescent="0.3">
      <c r="B251" s="94" t="s">
        <v>92</v>
      </c>
      <c r="C251" s="8" t="s">
        <v>22</v>
      </c>
      <c r="D251" s="29" t="s">
        <v>10</v>
      </c>
      <c r="E251" s="29" t="s">
        <v>69</v>
      </c>
      <c r="F251" s="30" t="s">
        <v>201</v>
      </c>
      <c r="G251" s="29" t="s">
        <v>75</v>
      </c>
      <c r="H251" s="523">
        <v>-638.79999999999995</v>
      </c>
      <c r="I251" s="293">
        <f>1163.8-192.7-638.8</f>
        <v>332.29999999999995</v>
      </c>
    </row>
    <row r="252" spans="2:16" ht="96" customHeight="1" x14ac:dyDescent="0.3">
      <c r="B252" s="106" t="s">
        <v>467</v>
      </c>
      <c r="C252" s="8" t="s">
        <v>22</v>
      </c>
      <c r="D252" s="29" t="s">
        <v>10</v>
      </c>
      <c r="E252" s="29" t="s">
        <v>69</v>
      </c>
      <c r="F252" s="79" t="s">
        <v>205</v>
      </c>
      <c r="G252" s="29"/>
      <c r="H252" s="523">
        <f>H254</f>
        <v>-330.5</v>
      </c>
      <c r="I252" s="293">
        <f>I254</f>
        <v>820.30000000000007</v>
      </c>
    </row>
    <row r="253" spans="2:16" ht="49.7" customHeight="1" x14ac:dyDescent="0.3">
      <c r="B253" s="263" t="s">
        <v>313</v>
      </c>
      <c r="C253" s="8" t="s">
        <v>22</v>
      </c>
      <c r="D253" s="29" t="s">
        <v>10</v>
      </c>
      <c r="E253" s="29" t="s">
        <v>69</v>
      </c>
      <c r="F253" s="79" t="s">
        <v>312</v>
      </c>
      <c r="G253" s="29"/>
      <c r="H253" s="523">
        <f>H254</f>
        <v>-330.5</v>
      </c>
      <c r="I253" s="293">
        <f>I254</f>
        <v>820.30000000000007</v>
      </c>
    </row>
    <row r="254" spans="2:16" ht="45" customHeight="1" x14ac:dyDescent="0.3">
      <c r="B254" s="100" t="s">
        <v>89</v>
      </c>
      <c r="C254" s="8" t="s">
        <v>22</v>
      </c>
      <c r="D254" s="29" t="s">
        <v>10</v>
      </c>
      <c r="E254" s="29" t="s">
        <v>69</v>
      </c>
      <c r="F254" s="110" t="s">
        <v>351</v>
      </c>
      <c r="G254" s="29"/>
      <c r="H254" s="523">
        <f>H255+H256</f>
        <v>-330.5</v>
      </c>
      <c r="I254" s="293">
        <f>I255+I256</f>
        <v>820.30000000000007</v>
      </c>
    </row>
    <row r="255" spans="2:16" ht="60.75" customHeight="1" x14ac:dyDescent="0.3">
      <c r="B255" s="94" t="s">
        <v>92</v>
      </c>
      <c r="C255" s="8" t="s">
        <v>22</v>
      </c>
      <c r="D255" s="29" t="s">
        <v>10</v>
      </c>
      <c r="E255" s="29" t="s">
        <v>69</v>
      </c>
      <c r="F255" s="110" t="s">
        <v>351</v>
      </c>
      <c r="G255" s="29" t="s">
        <v>75</v>
      </c>
      <c r="H255" s="523">
        <v>-330.5</v>
      </c>
      <c r="I255" s="293">
        <f>1036.9-266-330.5</f>
        <v>440.40000000000009</v>
      </c>
    </row>
    <row r="256" spans="2:16" ht="41.25" customHeight="1" x14ac:dyDescent="0.3">
      <c r="B256" s="290" t="s">
        <v>145</v>
      </c>
      <c r="C256" s="8" t="s">
        <v>22</v>
      </c>
      <c r="D256" s="29" t="s">
        <v>10</v>
      </c>
      <c r="E256" s="29" t="s">
        <v>69</v>
      </c>
      <c r="F256" s="110" t="s">
        <v>351</v>
      </c>
      <c r="G256" s="29" t="s">
        <v>76</v>
      </c>
      <c r="H256" s="523"/>
      <c r="I256" s="293">
        <f>381.2-1.3</f>
        <v>379.9</v>
      </c>
    </row>
    <row r="257" spans="2:9" ht="69" customHeight="1" x14ac:dyDescent="0.3">
      <c r="B257" s="411" t="s">
        <v>476</v>
      </c>
      <c r="C257" s="8" t="s">
        <v>22</v>
      </c>
      <c r="D257" s="52" t="s">
        <v>10</v>
      </c>
      <c r="E257" s="52" t="s">
        <v>69</v>
      </c>
      <c r="F257" s="30" t="s">
        <v>209</v>
      </c>
      <c r="G257" s="52"/>
      <c r="H257" s="523">
        <f t="shared" ref="H257:I259" si="13">H258</f>
        <v>0</v>
      </c>
      <c r="I257" s="293">
        <f t="shared" si="13"/>
        <v>36</v>
      </c>
    </row>
    <row r="258" spans="2:9" ht="107.45" customHeight="1" x14ac:dyDescent="0.3">
      <c r="B258" s="411" t="s">
        <v>542</v>
      </c>
      <c r="C258" s="8" t="s">
        <v>22</v>
      </c>
      <c r="D258" s="52" t="s">
        <v>10</v>
      </c>
      <c r="E258" s="52" t="s">
        <v>69</v>
      </c>
      <c r="F258" s="30" t="s">
        <v>526</v>
      </c>
      <c r="G258" s="52"/>
      <c r="H258" s="523">
        <f t="shared" si="13"/>
        <v>0</v>
      </c>
      <c r="I258" s="293">
        <f t="shared" si="13"/>
        <v>36</v>
      </c>
    </row>
    <row r="259" spans="2:9" ht="54" customHeight="1" x14ac:dyDescent="0.3">
      <c r="B259" s="411" t="s">
        <v>129</v>
      </c>
      <c r="C259" s="8" t="s">
        <v>22</v>
      </c>
      <c r="D259" s="52" t="s">
        <v>10</v>
      </c>
      <c r="E259" s="52" t="s">
        <v>69</v>
      </c>
      <c r="F259" s="30" t="s">
        <v>527</v>
      </c>
      <c r="G259" s="52"/>
      <c r="H259" s="523">
        <f t="shared" si="13"/>
        <v>0</v>
      </c>
      <c r="I259" s="293">
        <f t="shared" si="13"/>
        <v>36</v>
      </c>
    </row>
    <row r="260" spans="2:9" ht="54" customHeight="1" x14ac:dyDescent="0.3">
      <c r="B260" s="438" t="s">
        <v>588</v>
      </c>
      <c r="C260" s="8" t="s">
        <v>22</v>
      </c>
      <c r="D260" s="52" t="s">
        <v>10</v>
      </c>
      <c r="E260" s="52" t="s">
        <v>69</v>
      </c>
      <c r="F260" s="30" t="s">
        <v>527</v>
      </c>
      <c r="G260" s="52" t="s">
        <v>587</v>
      </c>
      <c r="H260" s="523"/>
      <c r="I260" s="293">
        <v>36</v>
      </c>
    </row>
    <row r="261" spans="2:9" ht="69" customHeight="1" x14ac:dyDescent="0.3">
      <c r="B261" s="232" t="s">
        <v>469</v>
      </c>
      <c r="C261" s="8" t="s">
        <v>22</v>
      </c>
      <c r="D261" s="29" t="s">
        <v>10</v>
      </c>
      <c r="E261" s="29" t="s">
        <v>69</v>
      </c>
      <c r="F261" s="30" t="s">
        <v>273</v>
      </c>
      <c r="G261" s="29"/>
      <c r="H261" s="523">
        <f>H263</f>
        <v>-7.3</v>
      </c>
      <c r="I261" s="293">
        <f>I263</f>
        <v>523.70000000000005</v>
      </c>
    </row>
    <row r="262" spans="2:9" ht="42" customHeight="1" x14ac:dyDescent="0.3">
      <c r="B262" s="264" t="s">
        <v>333</v>
      </c>
      <c r="C262" s="8" t="s">
        <v>22</v>
      </c>
      <c r="D262" s="29" t="s">
        <v>10</v>
      </c>
      <c r="E262" s="29" t="s">
        <v>69</v>
      </c>
      <c r="F262" s="30" t="s">
        <v>331</v>
      </c>
      <c r="G262" s="29"/>
      <c r="H262" s="523">
        <f t="shared" ref="H262:I264" si="14">H263</f>
        <v>-7.3</v>
      </c>
      <c r="I262" s="293">
        <f t="shared" si="14"/>
        <v>523.70000000000005</v>
      </c>
    </row>
    <row r="263" spans="2:9" ht="52.5" customHeight="1" x14ac:dyDescent="0.3">
      <c r="B263" s="542" t="s">
        <v>790</v>
      </c>
      <c r="C263" s="33" t="s">
        <v>22</v>
      </c>
      <c r="D263" s="540" t="s">
        <v>10</v>
      </c>
      <c r="E263" s="540" t="s">
        <v>69</v>
      </c>
      <c r="F263" s="539" t="s">
        <v>332</v>
      </c>
      <c r="G263" s="540"/>
      <c r="H263" s="537">
        <f t="shared" si="14"/>
        <v>-7.3</v>
      </c>
      <c r="I263" s="297">
        <f t="shared" si="14"/>
        <v>523.70000000000005</v>
      </c>
    </row>
    <row r="264" spans="2:9" ht="52.5" customHeight="1" x14ac:dyDescent="0.3">
      <c r="B264" s="542" t="s">
        <v>791</v>
      </c>
      <c r="C264" s="33" t="s">
        <v>22</v>
      </c>
      <c r="D264" s="540" t="s">
        <v>10</v>
      </c>
      <c r="E264" s="540" t="s">
        <v>69</v>
      </c>
      <c r="F264" s="539" t="s">
        <v>342</v>
      </c>
      <c r="G264" s="540"/>
      <c r="H264" s="537">
        <f t="shared" si="14"/>
        <v>-7.3</v>
      </c>
      <c r="I264" s="297">
        <f t="shared" si="14"/>
        <v>523.70000000000005</v>
      </c>
    </row>
    <row r="265" spans="2:9" ht="64.5" customHeight="1" x14ac:dyDescent="0.3">
      <c r="B265" s="233" t="s">
        <v>92</v>
      </c>
      <c r="C265" s="8" t="s">
        <v>22</v>
      </c>
      <c r="D265" s="29" t="s">
        <v>10</v>
      </c>
      <c r="E265" s="29" t="s">
        <v>69</v>
      </c>
      <c r="F265" s="30" t="s">
        <v>342</v>
      </c>
      <c r="G265" s="29" t="s">
        <v>75</v>
      </c>
      <c r="H265" s="523">
        <v>-7.3</v>
      </c>
      <c r="I265" s="293">
        <f>625.4-94.4-7.3</f>
        <v>523.70000000000005</v>
      </c>
    </row>
    <row r="266" spans="2:9" ht="26.45" customHeight="1" x14ac:dyDescent="0.3">
      <c r="B266" s="10" t="s">
        <v>15</v>
      </c>
      <c r="C266" s="8" t="s">
        <v>22</v>
      </c>
      <c r="D266" s="2" t="s">
        <v>5</v>
      </c>
      <c r="E266" s="2"/>
      <c r="F266" s="8"/>
      <c r="G266" s="2"/>
      <c r="H266" s="525">
        <f>H267+H296+H283</f>
        <v>-1860.9</v>
      </c>
      <c r="I266" s="72">
        <f>I267+I296+I283</f>
        <v>66050.2</v>
      </c>
    </row>
    <row r="267" spans="2:9" ht="26.45" customHeight="1" x14ac:dyDescent="0.3">
      <c r="B267" s="290" t="s">
        <v>368</v>
      </c>
      <c r="C267" s="8" t="s">
        <v>22</v>
      </c>
      <c r="D267" s="2" t="s">
        <v>5</v>
      </c>
      <c r="E267" s="2" t="s">
        <v>3</v>
      </c>
      <c r="F267" s="8"/>
      <c r="G267" s="2"/>
      <c r="H267" s="525">
        <f>H268+H277</f>
        <v>-587</v>
      </c>
      <c r="I267" s="72">
        <f>I268+I277</f>
        <v>12307.2</v>
      </c>
    </row>
    <row r="268" spans="2:9" ht="66.2" customHeight="1" x14ac:dyDescent="0.3">
      <c r="B268" s="353" t="s">
        <v>415</v>
      </c>
      <c r="C268" s="8" t="s">
        <v>22</v>
      </c>
      <c r="D268" s="30" t="s">
        <v>5</v>
      </c>
      <c r="E268" s="2" t="s">
        <v>3</v>
      </c>
      <c r="F268" s="76" t="s">
        <v>388</v>
      </c>
      <c r="G268" s="2"/>
      <c r="H268" s="525">
        <f>H269+H273</f>
        <v>-587</v>
      </c>
      <c r="I268" s="72">
        <f>I269+I273</f>
        <v>12103.5</v>
      </c>
    </row>
    <row r="269" spans="2:9" ht="37.5" x14ac:dyDescent="0.3">
      <c r="B269" s="290" t="s">
        <v>412</v>
      </c>
      <c r="C269" s="8" t="s">
        <v>22</v>
      </c>
      <c r="D269" s="2" t="s">
        <v>5</v>
      </c>
      <c r="E269" s="2" t="s">
        <v>3</v>
      </c>
      <c r="F269" s="8" t="s">
        <v>411</v>
      </c>
      <c r="G269" s="2"/>
      <c r="H269" s="525">
        <f t="shared" ref="H269:I271" si="15">H270</f>
        <v>0</v>
      </c>
      <c r="I269" s="72">
        <f t="shared" si="15"/>
        <v>0</v>
      </c>
    </row>
    <row r="270" spans="2:9" ht="47.25" customHeight="1" x14ac:dyDescent="0.3">
      <c r="B270" s="290" t="s">
        <v>418</v>
      </c>
      <c r="C270" s="8" t="s">
        <v>22</v>
      </c>
      <c r="D270" s="2" t="s">
        <v>5</v>
      </c>
      <c r="E270" s="2" t="s">
        <v>3</v>
      </c>
      <c r="F270" s="8" t="s">
        <v>413</v>
      </c>
      <c r="G270" s="2"/>
      <c r="H270" s="525">
        <f t="shared" si="15"/>
        <v>0</v>
      </c>
      <c r="I270" s="72">
        <f t="shared" si="15"/>
        <v>0</v>
      </c>
    </row>
    <row r="271" spans="2:9" ht="47.25" customHeight="1" x14ac:dyDescent="0.3">
      <c r="B271" s="290" t="s">
        <v>414</v>
      </c>
      <c r="C271" s="8" t="s">
        <v>22</v>
      </c>
      <c r="D271" s="2" t="s">
        <v>5</v>
      </c>
      <c r="E271" s="2" t="s">
        <v>3</v>
      </c>
      <c r="F271" s="8" t="s">
        <v>427</v>
      </c>
      <c r="G271" s="2"/>
      <c r="H271" s="525">
        <f t="shared" si="15"/>
        <v>0</v>
      </c>
      <c r="I271" s="72">
        <f t="shared" si="15"/>
        <v>0</v>
      </c>
    </row>
    <row r="272" spans="2:9" ht="25.5" customHeight="1" x14ac:dyDescent="0.3">
      <c r="B272" s="290" t="s">
        <v>102</v>
      </c>
      <c r="C272" s="8" t="s">
        <v>22</v>
      </c>
      <c r="D272" s="2" t="s">
        <v>5</v>
      </c>
      <c r="E272" s="2" t="s">
        <v>3</v>
      </c>
      <c r="F272" s="8" t="s">
        <v>427</v>
      </c>
      <c r="G272" s="2" t="s">
        <v>101</v>
      </c>
      <c r="H272" s="525"/>
      <c r="I272" s="72">
        <f>4349.7-4009.3-340.4</f>
        <v>0</v>
      </c>
    </row>
    <row r="273" spans="2:9" ht="56.25" x14ac:dyDescent="0.3">
      <c r="B273" s="109" t="s">
        <v>663</v>
      </c>
      <c r="C273" s="8" t="s">
        <v>22</v>
      </c>
      <c r="D273" s="2" t="s">
        <v>5</v>
      </c>
      <c r="E273" s="2" t="s">
        <v>3</v>
      </c>
      <c r="F273" s="76" t="s">
        <v>664</v>
      </c>
      <c r="G273" s="2"/>
      <c r="H273" s="525">
        <f t="shared" ref="H273:I275" si="16">H274</f>
        <v>-587</v>
      </c>
      <c r="I273" s="72">
        <f t="shared" si="16"/>
        <v>12103.5</v>
      </c>
    </row>
    <row r="274" spans="2:9" ht="66.75" customHeight="1" x14ac:dyDescent="0.3">
      <c r="B274" s="109" t="s">
        <v>665</v>
      </c>
      <c r="C274" s="8" t="s">
        <v>22</v>
      </c>
      <c r="D274" s="2" t="s">
        <v>5</v>
      </c>
      <c r="E274" s="2" t="s">
        <v>3</v>
      </c>
      <c r="F274" s="76" t="s">
        <v>666</v>
      </c>
      <c r="G274" s="2"/>
      <c r="H274" s="525">
        <f t="shared" si="16"/>
        <v>-587</v>
      </c>
      <c r="I274" s="72">
        <f t="shared" si="16"/>
        <v>12103.5</v>
      </c>
    </row>
    <row r="275" spans="2:9" ht="48.2" customHeight="1" x14ac:dyDescent="0.3">
      <c r="B275" s="290" t="s">
        <v>667</v>
      </c>
      <c r="C275" s="8" t="s">
        <v>22</v>
      </c>
      <c r="D275" s="2" t="s">
        <v>5</v>
      </c>
      <c r="E275" s="2" t="s">
        <v>3</v>
      </c>
      <c r="F275" s="8" t="s">
        <v>668</v>
      </c>
      <c r="G275" s="2"/>
      <c r="H275" s="525">
        <f t="shared" si="16"/>
        <v>-587</v>
      </c>
      <c r="I275" s="72">
        <f t="shared" si="16"/>
        <v>12103.5</v>
      </c>
    </row>
    <row r="276" spans="2:9" ht="66.2" customHeight="1" x14ac:dyDescent="0.3">
      <c r="B276" s="109" t="s">
        <v>92</v>
      </c>
      <c r="C276" s="8" t="s">
        <v>22</v>
      </c>
      <c r="D276" s="2" t="s">
        <v>5</v>
      </c>
      <c r="E276" s="2" t="s">
        <v>3</v>
      </c>
      <c r="F276" s="8" t="s">
        <v>668</v>
      </c>
      <c r="G276" s="83" t="s">
        <v>75</v>
      </c>
      <c r="H276" s="525">
        <v>-587</v>
      </c>
      <c r="I276" s="72">
        <f>11179.8+749.7+301.8+459.2-587</f>
        <v>12103.5</v>
      </c>
    </row>
    <row r="277" spans="2:9" ht="37.5" x14ac:dyDescent="0.3">
      <c r="B277" s="290" t="s">
        <v>281</v>
      </c>
      <c r="C277" s="8" t="s">
        <v>22</v>
      </c>
      <c r="D277" s="2" t="s">
        <v>5</v>
      </c>
      <c r="E277" s="2" t="s">
        <v>3</v>
      </c>
      <c r="F277" s="8" t="s">
        <v>280</v>
      </c>
      <c r="G277" s="2"/>
      <c r="H277" s="525">
        <f>H278</f>
        <v>0</v>
      </c>
      <c r="I277" s="72">
        <f>I278</f>
        <v>203.70000000000002</v>
      </c>
    </row>
    <row r="278" spans="2:9" ht="25.5" customHeight="1" x14ac:dyDescent="0.3">
      <c r="B278" s="290" t="s">
        <v>369</v>
      </c>
      <c r="C278" s="8" t="s">
        <v>22</v>
      </c>
      <c r="D278" s="2" t="s">
        <v>5</v>
      </c>
      <c r="E278" s="2" t="s">
        <v>3</v>
      </c>
      <c r="F278" s="8" t="s">
        <v>279</v>
      </c>
      <c r="G278" s="2"/>
      <c r="H278" s="525">
        <f>H281+H279</f>
        <v>0</v>
      </c>
      <c r="I278" s="72">
        <f>I281+I279</f>
        <v>203.70000000000002</v>
      </c>
    </row>
    <row r="279" spans="2:9" ht="56.25" x14ac:dyDescent="0.3">
      <c r="B279" s="290" t="s">
        <v>755</v>
      </c>
      <c r="C279" s="8" t="s">
        <v>22</v>
      </c>
      <c r="D279" s="2" t="s">
        <v>5</v>
      </c>
      <c r="E279" s="2" t="s">
        <v>3</v>
      </c>
      <c r="F279" s="8" t="s">
        <v>754</v>
      </c>
      <c r="G279" s="2"/>
      <c r="H279" s="525">
        <f>H280</f>
        <v>0</v>
      </c>
      <c r="I279" s="72">
        <f>I280</f>
        <v>188.4</v>
      </c>
    </row>
    <row r="280" spans="2:9" ht="56.25" x14ac:dyDescent="0.3">
      <c r="B280" s="109" t="s">
        <v>92</v>
      </c>
      <c r="C280" s="8" t="s">
        <v>22</v>
      </c>
      <c r="D280" s="2" t="s">
        <v>5</v>
      </c>
      <c r="E280" s="2" t="s">
        <v>3</v>
      </c>
      <c r="F280" s="8" t="s">
        <v>754</v>
      </c>
      <c r="G280" s="2" t="s">
        <v>75</v>
      </c>
      <c r="H280" s="525"/>
      <c r="I280" s="72">
        <f>122.4+66</f>
        <v>188.4</v>
      </c>
    </row>
    <row r="281" spans="2:9" ht="37.5" x14ac:dyDescent="0.3">
      <c r="B281" s="109" t="s">
        <v>687</v>
      </c>
      <c r="C281" s="76" t="s">
        <v>22</v>
      </c>
      <c r="D281" s="83" t="s">
        <v>5</v>
      </c>
      <c r="E281" s="83" t="s">
        <v>3</v>
      </c>
      <c r="F281" s="76" t="s">
        <v>688</v>
      </c>
      <c r="G281" s="83"/>
      <c r="H281" s="525">
        <f>H282</f>
        <v>0</v>
      </c>
      <c r="I281" s="72">
        <f>I282</f>
        <v>15.3</v>
      </c>
    </row>
    <row r="282" spans="2:9" ht="56.25" x14ac:dyDescent="0.3">
      <c r="B282" s="109" t="s">
        <v>92</v>
      </c>
      <c r="C282" s="76" t="s">
        <v>22</v>
      </c>
      <c r="D282" s="83" t="s">
        <v>5</v>
      </c>
      <c r="E282" s="83" t="s">
        <v>3</v>
      </c>
      <c r="F282" s="76" t="s">
        <v>688</v>
      </c>
      <c r="G282" s="83" t="s">
        <v>75</v>
      </c>
      <c r="H282" s="525"/>
      <c r="I282" s="72">
        <v>15.3</v>
      </c>
    </row>
    <row r="283" spans="2:9" ht="25.5" customHeight="1" x14ac:dyDescent="0.3">
      <c r="B283" s="290" t="s">
        <v>387</v>
      </c>
      <c r="C283" s="8" t="s">
        <v>22</v>
      </c>
      <c r="D283" s="2" t="s">
        <v>5</v>
      </c>
      <c r="E283" s="2" t="s">
        <v>6</v>
      </c>
      <c r="F283" s="8"/>
      <c r="G283" s="2"/>
      <c r="H283" s="525">
        <f>H289+H284</f>
        <v>-596.20000000000005</v>
      </c>
      <c r="I283" s="72">
        <f>I289+I284</f>
        <v>38424.1</v>
      </c>
    </row>
    <row r="284" spans="2:9" ht="56.25" x14ac:dyDescent="0.3">
      <c r="B284" s="290" t="s">
        <v>410</v>
      </c>
      <c r="C284" s="8" t="s">
        <v>22</v>
      </c>
      <c r="D284" s="2" t="s">
        <v>5</v>
      </c>
      <c r="E284" s="2" t="s">
        <v>6</v>
      </c>
      <c r="F284" s="8" t="s">
        <v>388</v>
      </c>
      <c r="G284" s="2"/>
      <c r="H284" s="525">
        <f t="shared" ref="H284:I287" si="17">H285</f>
        <v>-173.5</v>
      </c>
      <c r="I284" s="72">
        <f t="shared" si="17"/>
        <v>17.400000000000006</v>
      </c>
    </row>
    <row r="285" spans="2:9" ht="56.25" x14ac:dyDescent="0.3">
      <c r="B285" s="109" t="s">
        <v>663</v>
      </c>
      <c r="C285" s="8" t="s">
        <v>22</v>
      </c>
      <c r="D285" s="2" t="s">
        <v>5</v>
      </c>
      <c r="E285" s="2" t="s">
        <v>6</v>
      </c>
      <c r="F285" s="76" t="s">
        <v>664</v>
      </c>
      <c r="G285" s="2"/>
      <c r="H285" s="525">
        <f t="shared" si="17"/>
        <v>-173.5</v>
      </c>
      <c r="I285" s="72">
        <f t="shared" si="17"/>
        <v>17.400000000000006</v>
      </c>
    </row>
    <row r="286" spans="2:9" ht="56.25" x14ac:dyDescent="0.3">
      <c r="B286" s="109" t="s">
        <v>665</v>
      </c>
      <c r="C286" s="8" t="s">
        <v>22</v>
      </c>
      <c r="D286" s="2" t="s">
        <v>5</v>
      </c>
      <c r="E286" s="2" t="s">
        <v>6</v>
      </c>
      <c r="F286" s="76" t="s">
        <v>666</v>
      </c>
      <c r="G286" s="2"/>
      <c r="H286" s="525">
        <f t="shared" si="17"/>
        <v>-173.5</v>
      </c>
      <c r="I286" s="72">
        <f t="shared" si="17"/>
        <v>17.400000000000006</v>
      </c>
    </row>
    <row r="287" spans="2:9" ht="37.5" x14ac:dyDescent="0.3">
      <c r="B287" s="488" t="s">
        <v>669</v>
      </c>
      <c r="C287" s="8" t="s">
        <v>22</v>
      </c>
      <c r="D287" s="2" t="s">
        <v>5</v>
      </c>
      <c r="E287" s="2" t="s">
        <v>6</v>
      </c>
      <c r="F287" s="8" t="s">
        <v>670</v>
      </c>
      <c r="G287" s="2"/>
      <c r="H287" s="525">
        <f t="shared" si="17"/>
        <v>-173.5</v>
      </c>
      <c r="I287" s="72">
        <f t="shared" si="17"/>
        <v>17.400000000000006</v>
      </c>
    </row>
    <row r="288" spans="2:9" ht="56.25" x14ac:dyDescent="0.3">
      <c r="B288" s="488" t="s">
        <v>92</v>
      </c>
      <c r="C288" s="8" t="s">
        <v>22</v>
      </c>
      <c r="D288" s="2" t="s">
        <v>5</v>
      </c>
      <c r="E288" s="2" t="s">
        <v>6</v>
      </c>
      <c r="F288" s="8" t="s">
        <v>670</v>
      </c>
      <c r="G288" s="2" t="s">
        <v>75</v>
      </c>
      <c r="H288" s="525">
        <v>-173.5</v>
      </c>
      <c r="I288" s="72">
        <f>190.9-173.5</f>
        <v>17.400000000000006</v>
      </c>
    </row>
    <row r="289" spans="2:17" ht="61.5" customHeight="1" x14ac:dyDescent="0.35">
      <c r="B289" s="371" t="s">
        <v>494</v>
      </c>
      <c r="C289" s="8" t="s">
        <v>22</v>
      </c>
      <c r="D289" s="2" t="s">
        <v>5</v>
      </c>
      <c r="E289" s="2" t="s">
        <v>6</v>
      </c>
      <c r="F289" s="8" t="s">
        <v>493</v>
      </c>
      <c r="G289" s="2"/>
      <c r="H289" s="531">
        <f t="shared" ref="H289:I292" si="18">H290</f>
        <v>-422.7</v>
      </c>
      <c r="I289" s="416">
        <f t="shared" si="18"/>
        <v>38406.699999999997</v>
      </c>
      <c r="P289" s="323"/>
      <c r="Q289" s="324"/>
    </row>
    <row r="290" spans="2:17" ht="54" customHeight="1" x14ac:dyDescent="0.35">
      <c r="B290" s="109" t="s">
        <v>498</v>
      </c>
      <c r="C290" s="8" t="s">
        <v>22</v>
      </c>
      <c r="D290" s="2" t="s">
        <v>5</v>
      </c>
      <c r="E290" s="2" t="s">
        <v>6</v>
      </c>
      <c r="F290" s="8" t="s">
        <v>495</v>
      </c>
      <c r="G290" s="2"/>
      <c r="H290" s="531">
        <f>H291</f>
        <v>-422.7</v>
      </c>
      <c r="I290" s="416">
        <f>I291</f>
        <v>38406.699999999997</v>
      </c>
      <c r="P290" s="323"/>
      <c r="Q290" s="324"/>
    </row>
    <row r="291" spans="2:17" ht="67.7" customHeight="1" x14ac:dyDescent="0.35">
      <c r="B291" s="109" t="s">
        <v>499</v>
      </c>
      <c r="C291" s="8" t="s">
        <v>22</v>
      </c>
      <c r="D291" s="2" t="s">
        <v>5</v>
      </c>
      <c r="E291" s="2" t="s">
        <v>6</v>
      </c>
      <c r="F291" s="8" t="s">
        <v>496</v>
      </c>
      <c r="G291" s="2"/>
      <c r="H291" s="531">
        <f>H292+H294</f>
        <v>-422.7</v>
      </c>
      <c r="I291" s="416">
        <f>I292+I294</f>
        <v>38406.699999999997</v>
      </c>
      <c r="P291" s="323"/>
      <c r="Q291" s="324"/>
    </row>
    <row r="292" spans="2:17" ht="65.25" customHeight="1" x14ac:dyDescent="0.35">
      <c r="B292" s="109" t="s">
        <v>500</v>
      </c>
      <c r="C292" s="8" t="s">
        <v>22</v>
      </c>
      <c r="D292" s="2" t="s">
        <v>5</v>
      </c>
      <c r="E292" s="2" t="s">
        <v>6</v>
      </c>
      <c r="F292" s="8" t="s">
        <v>497</v>
      </c>
      <c r="G292" s="2"/>
      <c r="H292" s="531">
        <f t="shared" si="18"/>
        <v>-422.7</v>
      </c>
      <c r="I292" s="416">
        <f t="shared" si="18"/>
        <v>3856.7</v>
      </c>
      <c r="P292" s="323"/>
      <c r="Q292" s="324"/>
    </row>
    <row r="293" spans="2:17" ht="68.25" customHeight="1" x14ac:dyDescent="0.35">
      <c r="B293" s="373" t="s">
        <v>92</v>
      </c>
      <c r="C293" s="8" t="s">
        <v>22</v>
      </c>
      <c r="D293" s="2" t="s">
        <v>5</v>
      </c>
      <c r="E293" s="2" t="s">
        <v>6</v>
      </c>
      <c r="F293" s="8" t="s">
        <v>497</v>
      </c>
      <c r="G293" s="2" t="s">
        <v>75</v>
      </c>
      <c r="H293" s="531">
        <v>-422.7</v>
      </c>
      <c r="I293" s="416">
        <f>1552.9+1537.1+599+590.4-422.7</f>
        <v>3856.7</v>
      </c>
      <c r="P293" s="323"/>
      <c r="Q293" s="324"/>
    </row>
    <row r="294" spans="2:17" ht="75.75" x14ac:dyDescent="0.35">
      <c r="B294" s="497" t="s">
        <v>694</v>
      </c>
      <c r="C294" s="8" t="s">
        <v>22</v>
      </c>
      <c r="D294" s="2" t="s">
        <v>5</v>
      </c>
      <c r="E294" s="2" t="s">
        <v>6</v>
      </c>
      <c r="F294" s="8" t="s">
        <v>693</v>
      </c>
      <c r="G294" s="2"/>
      <c r="H294" s="531">
        <f>H295</f>
        <v>0</v>
      </c>
      <c r="I294" s="416">
        <f>I295</f>
        <v>34550</v>
      </c>
      <c r="P294" s="323"/>
      <c r="Q294" s="324"/>
    </row>
    <row r="295" spans="2:17" ht="94.5" x14ac:dyDescent="0.35">
      <c r="B295" s="493" t="s">
        <v>425</v>
      </c>
      <c r="C295" s="8" t="s">
        <v>22</v>
      </c>
      <c r="D295" s="2" t="s">
        <v>5</v>
      </c>
      <c r="E295" s="2" t="s">
        <v>6</v>
      </c>
      <c r="F295" s="8" t="s">
        <v>693</v>
      </c>
      <c r="G295" s="2" t="s">
        <v>81</v>
      </c>
      <c r="H295" s="531"/>
      <c r="I295" s="416">
        <v>34550</v>
      </c>
      <c r="P295" s="323"/>
      <c r="Q295" s="324"/>
    </row>
    <row r="296" spans="2:17" ht="45" customHeight="1" x14ac:dyDescent="0.35">
      <c r="B296" s="420" t="s">
        <v>45</v>
      </c>
      <c r="C296" s="8" t="s">
        <v>22</v>
      </c>
      <c r="D296" s="2" t="s">
        <v>5</v>
      </c>
      <c r="E296" s="2" t="s">
        <v>5</v>
      </c>
      <c r="F296" s="8"/>
      <c r="G296" s="2"/>
      <c r="H296" s="531">
        <f t="shared" ref="H296:I298" si="19">H297</f>
        <v>-677.7</v>
      </c>
      <c r="I296" s="416">
        <f t="shared" si="19"/>
        <v>15318.9</v>
      </c>
      <c r="P296" s="323"/>
      <c r="Q296" s="324"/>
    </row>
    <row r="297" spans="2:17" ht="68.25" customHeight="1" x14ac:dyDescent="0.35">
      <c r="B297" s="290" t="s">
        <v>543</v>
      </c>
      <c r="C297" s="8" t="s">
        <v>22</v>
      </c>
      <c r="D297" s="2" t="s">
        <v>5</v>
      </c>
      <c r="E297" s="2" t="s">
        <v>5</v>
      </c>
      <c r="F297" s="8" t="s">
        <v>388</v>
      </c>
      <c r="G297" s="2"/>
      <c r="H297" s="531">
        <f t="shared" si="19"/>
        <v>-677.7</v>
      </c>
      <c r="I297" s="416">
        <f t="shared" si="19"/>
        <v>15318.9</v>
      </c>
      <c r="P297" s="323"/>
      <c r="Q297" s="324"/>
    </row>
    <row r="298" spans="2:17" ht="54" customHeight="1" x14ac:dyDescent="0.35">
      <c r="B298" s="95" t="s">
        <v>87</v>
      </c>
      <c r="C298" s="8" t="s">
        <v>22</v>
      </c>
      <c r="D298" s="2" t="s">
        <v>5</v>
      </c>
      <c r="E298" s="2" t="s">
        <v>5</v>
      </c>
      <c r="F298" s="8" t="s">
        <v>566</v>
      </c>
      <c r="G298" s="2"/>
      <c r="H298" s="531">
        <f t="shared" si="19"/>
        <v>-677.7</v>
      </c>
      <c r="I298" s="416">
        <f t="shared" si="19"/>
        <v>15318.9</v>
      </c>
      <c r="P298" s="323"/>
      <c r="Q298" s="324"/>
    </row>
    <row r="299" spans="2:17" ht="34.5" customHeight="1" x14ac:dyDescent="0.35">
      <c r="B299" s="419" t="s">
        <v>100</v>
      </c>
      <c r="C299" s="8" t="s">
        <v>22</v>
      </c>
      <c r="D299" s="2" t="s">
        <v>5</v>
      </c>
      <c r="E299" s="2" t="s">
        <v>5</v>
      </c>
      <c r="F299" s="8" t="s">
        <v>566</v>
      </c>
      <c r="G299" s="2" t="s">
        <v>96</v>
      </c>
      <c r="H299" s="531">
        <v>-677.7</v>
      </c>
      <c r="I299" s="416">
        <f>13395.8+1733.7+867.1-677.7</f>
        <v>15318.9</v>
      </c>
      <c r="P299" s="323"/>
      <c r="Q299" s="324"/>
    </row>
    <row r="300" spans="2:17" ht="34.5" customHeight="1" x14ac:dyDescent="0.35">
      <c r="B300" s="424" t="s">
        <v>571</v>
      </c>
      <c r="C300" s="8" t="s">
        <v>22</v>
      </c>
      <c r="D300" s="2" t="s">
        <v>4</v>
      </c>
      <c r="E300" s="2"/>
      <c r="F300" s="8"/>
      <c r="G300" s="2"/>
      <c r="H300" s="525">
        <f>H301</f>
        <v>-18640.699999999997</v>
      </c>
      <c r="I300" s="416">
        <f>I301</f>
        <v>221.4</v>
      </c>
      <c r="P300" s="323"/>
      <c r="Q300" s="324"/>
    </row>
    <row r="301" spans="2:17" ht="45" customHeight="1" x14ac:dyDescent="0.35">
      <c r="B301" s="424" t="s">
        <v>572</v>
      </c>
      <c r="C301" s="8" t="s">
        <v>22</v>
      </c>
      <c r="D301" s="2" t="s">
        <v>4</v>
      </c>
      <c r="E301" s="2" t="s">
        <v>5</v>
      </c>
      <c r="F301" s="8"/>
      <c r="G301" s="2"/>
      <c r="H301" s="531">
        <f>H307+H302</f>
        <v>-18640.699999999997</v>
      </c>
      <c r="I301" s="416">
        <f>I307+I302</f>
        <v>221.4</v>
      </c>
      <c r="P301" s="323"/>
      <c r="Q301" s="324"/>
    </row>
    <row r="302" spans="2:17" ht="60.75" customHeight="1" x14ac:dyDescent="0.35">
      <c r="B302" s="447" t="s">
        <v>471</v>
      </c>
      <c r="C302" s="8" t="s">
        <v>22</v>
      </c>
      <c r="D302" s="2" t="s">
        <v>4</v>
      </c>
      <c r="E302" s="2" t="s">
        <v>5</v>
      </c>
      <c r="F302" s="76" t="s">
        <v>207</v>
      </c>
      <c r="G302" s="2"/>
      <c r="H302" s="531">
        <f>H303</f>
        <v>-78.599999999999994</v>
      </c>
      <c r="I302" s="416">
        <f>I303</f>
        <v>221.4</v>
      </c>
      <c r="P302" s="323"/>
      <c r="Q302" s="324"/>
    </row>
    <row r="303" spans="2:17" ht="45" customHeight="1" x14ac:dyDescent="0.35">
      <c r="B303" s="109" t="s">
        <v>315</v>
      </c>
      <c r="C303" s="8" t="s">
        <v>22</v>
      </c>
      <c r="D303" s="2" t="s">
        <v>4</v>
      </c>
      <c r="E303" s="2" t="s">
        <v>5</v>
      </c>
      <c r="F303" s="76" t="s">
        <v>314</v>
      </c>
      <c r="G303" s="83"/>
      <c r="H303" s="531">
        <f t="shared" ref="H303:I305" si="20">H304</f>
        <v>-78.599999999999994</v>
      </c>
      <c r="I303" s="416">
        <f t="shared" si="20"/>
        <v>221.4</v>
      </c>
      <c r="P303" s="323"/>
      <c r="Q303" s="324"/>
    </row>
    <row r="304" spans="2:17" ht="64.5" customHeight="1" x14ac:dyDescent="0.35">
      <c r="B304" s="109" t="s">
        <v>274</v>
      </c>
      <c r="C304" s="8" t="s">
        <v>22</v>
      </c>
      <c r="D304" s="2" t="s">
        <v>4</v>
      </c>
      <c r="E304" s="2" t="s">
        <v>5</v>
      </c>
      <c r="F304" s="30" t="s">
        <v>316</v>
      </c>
      <c r="G304" s="195"/>
      <c r="H304" s="531">
        <f t="shared" si="20"/>
        <v>-78.599999999999994</v>
      </c>
      <c r="I304" s="416">
        <f t="shared" si="20"/>
        <v>221.4</v>
      </c>
      <c r="P304" s="323"/>
      <c r="Q304" s="324"/>
    </row>
    <row r="305" spans="2:17" ht="65.25" customHeight="1" x14ac:dyDescent="0.35">
      <c r="B305" s="109" t="s">
        <v>402</v>
      </c>
      <c r="C305" s="8" t="s">
        <v>22</v>
      </c>
      <c r="D305" s="2" t="s">
        <v>4</v>
      </c>
      <c r="E305" s="2" t="s">
        <v>5</v>
      </c>
      <c r="F305" s="76" t="s">
        <v>317</v>
      </c>
      <c r="G305" s="83"/>
      <c r="H305" s="531">
        <f t="shared" si="20"/>
        <v>-78.599999999999994</v>
      </c>
      <c r="I305" s="416">
        <f t="shared" si="20"/>
        <v>221.4</v>
      </c>
      <c r="P305" s="323"/>
      <c r="Q305" s="324"/>
    </row>
    <row r="306" spans="2:17" ht="59.25" customHeight="1" x14ac:dyDescent="0.35">
      <c r="B306" s="453" t="s">
        <v>92</v>
      </c>
      <c r="C306" s="8" t="s">
        <v>22</v>
      </c>
      <c r="D306" s="2" t="s">
        <v>4</v>
      </c>
      <c r="E306" s="2" t="s">
        <v>5</v>
      </c>
      <c r="F306" s="76" t="s">
        <v>317</v>
      </c>
      <c r="G306" s="83" t="s">
        <v>75</v>
      </c>
      <c r="H306" s="531">
        <v>-78.599999999999994</v>
      </c>
      <c r="I306" s="416">
        <f>300-78.6</f>
        <v>221.4</v>
      </c>
      <c r="P306" s="323"/>
      <c r="Q306" s="324"/>
    </row>
    <row r="307" spans="2:17" ht="64.5" customHeight="1" x14ac:dyDescent="0.35">
      <c r="B307" s="424" t="s">
        <v>494</v>
      </c>
      <c r="C307" s="8" t="s">
        <v>22</v>
      </c>
      <c r="D307" s="2" t="s">
        <v>4</v>
      </c>
      <c r="E307" s="2" t="s">
        <v>5</v>
      </c>
      <c r="F307" s="8" t="s">
        <v>493</v>
      </c>
      <c r="G307" s="2"/>
      <c r="H307" s="416">
        <f t="shared" ref="H307:I310" si="21">H308</f>
        <v>-18562.099999999999</v>
      </c>
      <c r="I307" s="416">
        <f t="shared" si="21"/>
        <v>0</v>
      </c>
      <c r="P307" s="323"/>
      <c r="Q307" s="324"/>
    </row>
    <row r="308" spans="2:17" ht="54.75" customHeight="1" x14ac:dyDescent="0.35">
      <c r="B308" s="109" t="s">
        <v>498</v>
      </c>
      <c r="C308" s="8" t="s">
        <v>22</v>
      </c>
      <c r="D308" s="2" t="s">
        <v>4</v>
      </c>
      <c r="E308" s="2" t="s">
        <v>5</v>
      </c>
      <c r="F308" s="8" t="s">
        <v>495</v>
      </c>
      <c r="G308" s="2"/>
      <c r="H308" s="416">
        <f t="shared" si="21"/>
        <v>-18562.099999999999</v>
      </c>
      <c r="I308" s="416">
        <f t="shared" si="21"/>
        <v>0</v>
      </c>
      <c r="P308" s="323"/>
      <c r="Q308" s="324"/>
    </row>
    <row r="309" spans="2:17" ht="70.5" customHeight="1" x14ac:dyDescent="0.35">
      <c r="B309" s="109" t="s">
        <v>499</v>
      </c>
      <c r="C309" s="8" t="s">
        <v>22</v>
      </c>
      <c r="D309" s="2" t="s">
        <v>4</v>
      </c>
      <c r="E309" s="2" t="s">
        <v>5</v>
      </c>
      <c r="F309" s="8" t="s">
        <v>496</v>
      </c>
      <c r="G309" s="2"/>
      <c r="H309" s="416">
        <f t="shared" si="21"/>
        <v>-18562.099999999999</v>
      </c>
      <c r="I309" s="416">
        <f t="shared" si="21"/>
        <v>0</v>
      </c>
      <c r="P309" s="323"/>
      <c r="Q309" s="324"/>
    </row>
    <row r="310" spans="2:17" ht="71.45" customHeight="1" x14ac:dyDescent="0.35">
      <c r="B310" s="423" t="s">
        <v>570</v>
      </c>
      <c r="C310" s="8" t="s">
        <v>22</v>
      </c>
      <c r="D310" s="2" t="s">
        <v>4</v>
      </c>
      <c r="E310" s="2" t="s">
        <v>5</v>
      </c>
      <c r="F310" s="8" t="s">
        <v>569</v>
      </c>
      <c r="G310" s="2"/>
      <c r="H310" s="416">
        <f t="shared" si="21"/>
        <v>-18562.099999999999</v>
      </c>
      <c r="I310" s="416">
        <f t="shared" si="21"/>
        <v>0</v>
      </c>
      <c r="P310" s="323"/>
      <c r="Q310" s="324"/>
    </row>
    <row r="311" spans="2:17" ht="62.45" customHeight="1" x14ac:dyDescent="0.35">
      <c r="B311" s="424" t="s">
        <v>92</v>
      </c>
      <c r="C311" s="8" t="s">
        <v>22</v>
      </c>
      <c r="D311" s="2" t="s">
        <v>4</v>
      </c>
      <c r="E311" s="2" t="s">
        <v>5</v>
      </c>
      <c r="F311" s="8" t="s">
        <v>569</v>
      </c>
      <c r="G311" s="2" t="s">
        <v>75</v>
      </c>
      <c r="H311" s="416">
        <f>-16000-2562.1</f>
        <v>-18562.099999999999</v>
      </c>
      <c r="I311" s="416">
        <f>31815.2-13253.1-16000-2562.1</f>
        <v>0</v>
      </c>
      <c r="P311" s="323"/>
      <c r="Q311" s="324"/>
    </row>
    <row r="312" spans="2:17" ht="29.25" customHeight="1" x14ac:dyDescent="0.3">
      <c r="B312" s="109" t="s">
        <v>0</v>
      </c>
      <c r="C312" s="76" t="s">
        <v>22</v>
      </c>
      <c r="D312" s="83" t="s">
        <v>7</v>
      </c>
      <c r="E312" s="83"/>
      <c r="F312" s="76"/>
      <c r="G312" s="83"/>
      <c r="H312" s="528">
        <f>H323+H313</f>
        <v>-92.6</v>
      </c>
      <c r="I312" s="295">
        <f>I323+I313</f>
        <v>263.79999999999995</v>
      </c>
    </row>
    <row r="313" spans="2:17" ht="45.75" customHeight="1" x14ac:dyDescent="0.3">
      <c r="B313" s="109" t="s">
        <v>49</v>
      </c>
      <c r="C313" s="76" t="s">
        <v>22</v>
      </c>
      <c r="D313" s="83" t="s">
        <v>7</v>
      </c>
      <c r="E313" s="83" t="s">
        <v>5</v>
      </c>
      <c r="F313" s="76"/>
      <c r="G313" s="83"/>
      <c r="H313" s="528">
        <f>H314+H318</f>
        <v>-92.6</v>
      </c>
      <c r="I313" s="295">
        <f>I314+I318</f>
        <v>213.79999999999998</v>
      </c>
    </row>
    <row r="314" spans="2:17" ht="69.75" customHeight="1" x14ac:dyDescent="0.3">
      <c r="B314" s="109" t="s">
        <v>438</v>
      </c>
      <c r="C314" s="76" t="s">
        <v>22</v>
      </c>
      <c r="D314" s="76" t="s">
        <v>7</v>
      </c>
      <c r="E314" s="76" t="s">
        <v>5</v>
      </c>
      <c r="F314" s="76" t="s">
        <v>167</v>
      </c>
      <c r="G314" s="110"/>
      <c r="H314" s="528">
        <f>H316</f>
        <v>-90.1</v>
      </c>
      <c r="I314" s="295">
        <f>I316</f>
        <v>203.79999999999998</v>
      </c>
    </row>
    <row r="315" spans="2:17" ht="29.25" customHeight="1" x14ac:dyDescent="0.3">
      <c r="B315" s="109" t="s">
        <v>294</v>
      </c>
      <c r="C315" s="76" t="s">
        <v>22</v>
      </c>
      <c r="D315" s="76" t="s">
        <v>7</v>
      </c>
      <c r="E315" s="76" t="s">
        <v>5</v>
      </c>
      <c r="F315" s="76" t="s">
        <v>293</v>
      </c>
      <c r="G315" s="110"/>
      <c r="H315" s="528">
        <f>H316</f>
        <v>-90.1</v>
      </c>
      <c r="I315" s="295">
        <f>I316</f>
        <v>203.79999999999998</v>
      </c>
    </row>
    <row r="316" spans="2:17" ht="61.5" customHeight="1" x14ac:dyDescent="0.3">
      <c r="B316" s="109" t="s">
        <v>367</v>
      </c>
      <c r="C316" s="76" t="s">
        <v>22</v>
      </c>
      <c r="D316" s="76" t="s">
        <v>7</v>
      </c>
      <c r="E316" s="76" t="s">
        <v>5</v>
      </c>
      <c r="F316" s="76" t="s">
        <v>374</v>
      </c>
      <c r="G316" s="110"/>
      <c r="H316" s="528">
        <f>H317</f>
        <v>-90.1</v>
      </c>
      <c r="I316" s="295">
        <f>I317</f>
        <v>203.79999999999998</v>
      </c>
    </row>
    <row r="317" spans="2:17" ht="65.25" customHeight="1" x14ac:dyDescent="0.3">
      <c r="B317" s="109" t="s">
        <v>92</v>
      </c>
      <c r="C317" s="76" t="s">
        <v>22</v>
      </c>
      <c r="D317" s="76" t="s">
        <v>7</v>
      </c>
      <c r="E317" s="76" t="s">
        <v>5</v>
      </c>
      <c r="F317" s="76" t="s">
        <v>374</v>
      </c>
      <c r="G317" s="110" t="s">
        <v>75</v>
      </c>
      <c r="H317" s="528">
        <v>-90.1</v>
      </c>
      <c r="I317" s="295">
        <f>306.9-13-90.1</f>
        <v>203.79999999999998</v>
      </c>
    </row>
    <row r="318" spans="2:17" ht="85.7" customHeight="1" x14ac:dyDescent="0.3">
      <c r="B318" s="109" t="s">
        <v>617</v>
      </c>
      <c r="C318" s="76" t="s">
        <v>22</v>
      </c>
      <c r="D318" s="76" t="s">
        <v>7</v>
      </c>
      <c r="E318" s="76" t="s">
        <v>5</v>
      </c>
      <c r="F318" s="76" t="s">
        <v>621</v>
      </c>
      <c r="G318" s="110"/>
      <c r="H318" s="528">
        <f>H319</f>
        <v>-2.5</v>
      </c>
      <c r="I318" s="528">
        <f>I319</f>
        <v>10</v>
      </c>
    </row>
    <row r="319" spans="2:17" ht="49.7" customHeight="1" x14ac:dyDescent="0.3">
      <c r="B319" s="109" t="s">
        <v>618</v>
      </c>
      <c r="C319" s="76" t="s">
        <v>22</v>
      </c>
      <c r="D319" s="76" t="s">
        <v>7</v>
      </c>
      <c r="E319" s="76" t="s">
        <v>5</v>
      </c>
      <c r="F319" s="76" t="s">
        <v>622</v>
      </c>
      <c r="G319" s="110"/>
      <c r="H319" s="528">
        <f t="shared" ref="H318:I321" si="22">H320</f>
        <v>-2.5</v>
      </c>
      <c r="I319" s="295">
        <f t="shared" si="22"/>
        <v>10</v>
      </c>
    </row>
    <row r="320" spans="2:17" ht="46.5" customHeight="1" x14ac:dyDescent="0.3">
      <c r="B320" s="109" t="s">
        <v>619</v>
      </c>
      <c r="C320" s="76" t="s">
        <v>22</v>
      </c>
      <c r="D320" s="76" t="s">
        <v>7</v>
      </c>
      <c r="E320" s="76" t="s">
        <v>5</v>
      </c>
      <c r="F320" s="76" t="s">
        <v>623</v>
      </c>
      <c r="G320" s="110"/>
      <c r="H320" s="528">
        <f t="shared" si="22"/>
        <v>-2.5</v>
      </c>
      <c r="I320" s="295">
        <f t="shared" si="22"/>
        <v>10</v>
      </c>
    </row>
    <row r="321" spans="2:9" ht="55.5" customHeight="1" x14ac:dyDescent="0.3">
      <c r="B321" s="109" t="s">
        <v>620</v>
      </c>
      <c r="C321" s="76" t="s">
        <v>22</v>
      </c>
      <c r="D321" s="76" t="s">
        <v>7</v>
      </c>
      <c r="E321" s="76" t="s">
        <v>5</v>
      </c>
      <c r="F321" s="76" t="s">
        <v>624</v>
      </c>
      <c r="G321" s="110"/>
      <c r="H321" s="528">
        <f t="shared" si="22"/>
        <v>-2.5</v>
      </c>
      <c r="I321" s="295">
        <f t="shared" si="22"/>
        <v>10</v>
      </c>
    </row>
    <row r="322" spans="2:9" ht="68.25" customHeight="1" x14ac:dyDescent="0.3">
      <c r="B322" s="109" t="s">
        <v>92</v>
      </c>
      <c r="C322" s="76" t="s">
        <v>22</v>
      </c>
      <c r="D322" s="76" t="s">
        <v>7</v>
      </c>
      <c r="E322" s="76" t="s">
        <v>5</v>
      </c>
      <c r="F322" s="76" t="s">
        <v>624</v>
      </c>
      <c r="G322" s="110" t="s">
        <v>75</v>
      </c>
      <c r="H322" s="528">
        <v>-2.5</v>
      </c>
      <c r="I322" s="295">
        <f>12.5-2.5</f>
        <v>10</v>
      </c>
    </row>
    <row r="323" spans="2:9" ht="34.5" customHeight="1" x14ac:dyDescent="0.3">
      <c r="B323" s="188" t="s">
        <v>17</v>
      </c>
      <c r="C323" s="76" t="s">
        <v>22</v>
      </c>
      <c r="D323" s="395" t="s">
        <v>7</v>
      </c>
      <c r="E323" s="83" t="s">
        <v>11</v>
      </c>
      <c r="F323" s="76"/>
      <c r="G323" s="395"/>
      <c r="H323" s="528">
        <f>H324</f>
        <v>0</v>
      </c>
      <c r="I323" s="295">
        <f>I324</f>
        <v>50</v>
      </c>
    </row>
    <row r="324" spans="2:9" ht="60" customHeight="1" x14ac:dyDescent="0.3">
      <c r="B324" s="394" t="s">
        <v>472</v>
      </c>
      <c r="C324" s="76" t="s">
        <v>22</v>
      </c>
      <c r="D324" s="395" t="s">
        <v>7</v>
      </c>
      <c r="E324" s="83" t="s">
        <v>11</v>
      </c>
      <c r="F324" s="76" t="s">
        <v>206</v>
      </c>
      <c r="G324" s="395"/>
      <c r="H324" s="528">
        <f t="shared" ref="H324:I326" si="23">H325</f>
        <v>0</v>
      </c>
      <c r="I324" s="295">
        <f t="shared" si="23"/>
        <v>50</v>
      </c>
    </row>
    <row r="325" spans="2:9" ht="84.2" customHeight="1" x14ac:dyDescent="0.3">
      <c r="B325" s="123" t="s">
        <v>107</v>
      </c>
      <c r="C325" s="76" t="s">
        <v>22</v>
      </c>
      <c r="D325" s="395" t="s">
        <v>7</v>
      </c>
      <c r="E325" s="83" t="s">
        <v>11</v>
      </c>
      <c r="F325" s="76" t="s">
        <v>217</v>
      </c>
      <c r="G325" s="395"/>
      <c r="H325" s="528">
        <f t="shared" si="23"/>
        <v>0</v>
      </c>
      <c r="I325" s="295">
        <f t="shared" si="23"/>
        <v>50</v>
      </c>
    </row>
    <row r="326" spans="2:9" ht="81.75" customHeight="1" x14ac:dyDescent="0.3">
      <c r="B326" s="123" t="s">
        <v>126</v>
      </c>
      <c r="C326" s="76" t="s">
        <v>22</v>
      </c>
      <c r="D326" s="395" t="s">
        <v>7</v>
      </c>
      <c r="E326" s="83" t="s">
        <v>11</v>
      </c>
      <c r="F326" s="76" t="s">
        <v>218</v>
      </c>
      <c r="G326" s="395"/>
      <c r="H326" s="528">
        <f t="shared" si="23"/>
        <v>0</v>
      </c>
      <c r="I326" s="295">
        <f t="shared" si="23"/>
        <v>50</v>
      </c>
    </row>
    <row r="327" spans="2:9" ht="68.25" customHeight="1" x14ac:dyDescent="0.3">
      <c r="B327" s="109" t="s">
        <v>92</v>
      </c>
      <c r="C327" s="76" t="s">
        <v>22</v>
      </c>
      <c r="D327" s="83" t="s">
        <v>7</v>
      </c>
      <c r="E327" s="83" t="s">
        <v>11</v>
      </c>
      <c r="F327" s="76" t="s">
        <v>218</v>
      </c>
      <c r="G327" s="83" t="s">
        <v>75</v>
      </c>
      <c r="H327" s="531"/>
      <c r="I327" s="295">
        <v>50</v>
      </c>
    </row>
    <row r="328" spans="2:9" ht="26.45" customHeight="1" x14ac:dyDescent="0.3">
      <c r="B328" s="109" t="s">
        <v>575</v>
      </c>
      <c r="C328" s="76" t="s">
        <v>22</v>
      </c>
      <c r="D328" s="83" t="s">
        <v>11</v>
      </c>
      <c r="E328" s="83"/>
      <c r="F328" s="76"/>
      <c r="G328" s="83"/>
      <c r="H328" s="528">
        <f t="shared" ref="H328:I332" si="24">H329</f>
        <v>-250.9</v>
      </c>
      <c r="I328" s="295">
        <f t="shared" si="24"/>
        <v>4695.8</v>
      </c>
    </row>
    <row r="329" spans="2:9" ht="27.75" customHeight="1" x14ac:dyDescent="0.3">
      <c r="B329" s="109" t="s">
        <v>701</v>
      </c>
      <c r="C329" s="76" t="s">
        <v>22</v>
      </c>
      <c r="D329" s="83" t="s">
        <v>11</v>
      </c>
      <c r="E329" s="83" t="s">
        <v>3</v>
      </c>
      <c r="F329" s="76"/>
      <c r="G329" s="83"/>
      <c r="H329" s="528">
        <f t="shared" si="24"/>
        <v>-250.9</v>
      </c>
      <c r="I329" s="295">
        <f t="shared" si="24"/>
        <v>4695.8</v>
      </c>
    </row>
    <row r="330" spans="2:9" ht="56.25" x14ac:dyDescent="0.3">
      <c r="B330" s="109" t="s">
        <v>702</v>
      </c>
      <c r="C330" s="76" t="s">
        <v>22</v>
      </c>
      <c r="D330" s="83" t="s">
        <v>11</v>
      </c>
      <c r="E330" s="83" t="s">
        <v>3</v>
      </c>
      <c r="F330" s="76">
        <v>6000000000</v>
      </c>
      <c r="G330" s="83"/>
      <c r="H330" s="528">
        <f t="shared" si="24"/>
        <v>-250.9</v>
      </c>
      <c r="I330" s="295">
        <f t="shared" si="24"/>
        <v>4695.8</v>
      </c>
    </row>
    <row r="331" spans="2:9" ht="37.5" x14ac:dyDescent="0.3">
      <c r="B331" s="109" t="s">
        <v>512</v>
      </c>
      <c r="C331" s="76" t="s">
        <v>22</v>
      </c>
      <c r="D331" s="83" t="s">
        <v>11</v>
      </c>
      <c r="E331" s="83" t="s">
        <v>3</v>
      </c>
      <c r="F331" s="76">
        <v>6000100000</v>
      </c>
      <c r="G331" s="83"/>
      <c r="H331" s="528">
        <f t="shared" si="24"/>
        <v>-250.9</v>
      </c>
      <c r="I331" s="295">
        <f t="shared" si="24"/>
        <v>4695.8</v>
      </c>
    </row>
    <row r="332" spans="2:9" ht="37.5" x14ac:dyDescent="0.3">
      <c r="B332" s="109" t="s">
        <v>395</v>
      </c>
      <c r="C332" s="76" t="s">
        <v>22</v>
      </c>
      <c r="D332" s="83" t="s">
        <v>11</v>
      </c>
      <c r="E332" s="83" t="s">
        <v>3</v>
      </c>
      <c r="F332" s="76">
        <v>6000110520</v>
      </c>
      <c r="G332" s="83"/>
      <c r="H332" s="528">
        <f t="shared" si="24"/>
        <v>-250.9</v>
      </c>
      <c r="I332" s="295">
        <f t="shared" si="24"/>
        <v>4695.8</v>
      </c>
    </row>
    <row r="333" spans="2:9" ht="68.25" customHeight="1" x14ac:dyDescent="0.3">
      <c r="B333" s="109" t="s">
        <v>92</v>
      </c>
      <c r="C333" s="76" t="s">
        <v>22</v>
      </c>
      <c r="D333" s="83" t="s">
        <v>11</v>
      </c>
      <c r="E333" s="83" t="s">
        <v>3</v>
      </c>
      <c r="F333" s="76">
        <v>6000110520</v>
      </c>
      <c r="G333" s="83" t="s">
        <v>75</v>
      </c>
      <c r="H333" s="528">
        <v>-250.9</v>
      </c>
      <c r="I333" s="295">
        <f>4946.7-250.9</f>
        <v>4695.8</v>
      </c>
    </row>
    <row r="334" spans="2:9" ht="30.75" customHeight="1" x14ac:dyDescent="0.3">
      <c r="B334" s="15" t="s">
        <v>28</v>
      </c>
      <c r="C334" s="6" t="s">
        <v>22</v>
      </c>
      <c r="D334" s="7" t="s">
        <v>23</v>
      </c>
      <c r="E334" s="7"/>
      <c r="F334" s="8"/>
      <c r="G334" s="7"/>
      <c r="H334" s="525">
        <f>H335+H340+H363+H375</f>
        <v>12378.000000000004</v>
      </c>
      <c r="I334" s="72">
        <f>I335+I340+I363+I375</f>
        <v>324489.8</v>
      </c>
    </row>
    <row r="335" spans="2:9" ht="24.75" customHeight="1" x14ac:dyDescent="0.3">
      <c r="B335" s="114" t="s">
        <v>29</v>
      </c>
      <c r="C335" s="8" t="s">
        <v>22</v>
      </c>
      <c r="D335" s="2" t="s">
        <v>23</v>
      </c>
      <c r="E335" s="2" t="s">
        <v>3</v>
      </c>
      <c r="F335" s="8"/>
      <c r="G335" s="2"/>
      <c r="H335" s="523">
        <f t="shared" ref="H335:I338" si="25">H336</f>
        <v>27.2</v>
      </c>
      <c r="I335" s="293">
        <f t="shared" si="25"/>
        <v>9961.4</v>
      </c>
    </row>
    <row r="336" spans="2:9" ht="61.5" customHeight="1" x14ac:dyDescent="0.3">
      <c r="B336" s="140" t="s">
        <v>473</v>
      </c>
      <c r="C336" s="8" t="s">
        <v>22</v>
      </c>
      <c r="D336" s="9" t="s">
        <v>23</v>
      </c>
      <c r="E336" s="9" t="s">
        <v>3</v>
      </c>
      <c r="F336" s="8" t="s">
        <v>209</v>
      </c>
      <c r="G336" s="2"/>
      <c r="H336" s="523">
        <f t="shared" si="25"/>
        <v>27.2</v>
      </c>
      <c r="I336" s="293">
        <f t="shared" si="25"/>
        <v>9961.4</v>
      </c>
    </row>
    <row r="337" spans="2:9" ht="81" customHeight="1" x14ac:dyDescent="0.3">
      <c r="B337" s="186" t="s">
        <v>250</v>
      </c>
      <c r="C337" s="8" t="s">
        <v>22</v>
      </c>
      <c r="D337" s="9" t="s">
        <v>23</v>
      </c>
      <c r="E337" s="9" t="s">
        <v>3</v>
      </c>
      <c r="F337" s="8" t="s">
        <v>220</v>
      </c>
      <c r="G337" s="9"/>
      <c r="H337" s="523">
        <f t="shared" si="25"/>
        <v>27.2</v>
      </c>
      <c r="I337" s="293">
        <f t="shared" si="25"/>
        <v>9961.4</v>
      </c>
    </row>
    <row r="338" spans="2:9" ht="77.25" customHeight="1" x14ac:dyDescent="0.3">
      <c r="B338" s="216" t="s">
        <v>251</v>
      </c>
      <c r="C338" s="8" t="s">
        <v>22</v>
      </c>
      <c r="D338" s="9" t="s">
        <v>23</v>
      </c>
      <c r="E338" s="9" t="s">
        <v>3</v>
      </c>
      <c r="F338" s="8" t="s">
        <v>528</v>
      </c>
      <c r="G338" s="9"/>
      <c r="H338" s="523">
        <f t="shared" si="25"/>
        <v>27.2</v>
      </c>
      <c r="I338" s="293">
        <f t="shared" si="25"/>
        <v>9961.4</v>
      </c>
    </row>
    <row r="339" spans="2:9" ht="46.5" customHeight="1" x14ac:dyDescent="0.3">
      <c r="B339" s="121" t="s">
        <v>99</v>
      </c>
      <c r="C339" s="8" t="s">
        <v>22</v>
      </c>
      <c r="D339" s="2" t="s">
        <v>23</v>
      </c>
      <c r="E339" s="2" t="s">
        <v>3</v>
      </c>
      <c r="F339" s="8" t="s">
        <v>528</v>
      </c>
      <c r="G339" s="2" t="s">
        <v>98</v>
      </c>
      <c r="H339" s="525">
        <v>27.2</v>
      </c>
      <c r="I339" s="293">
        <f>10100.9-164.1-2.6+27.2</f>
        <v>9961.4</v>
      </c>
    </row>
    <row r="340" spans="2:9" ht="29.25" customHeight="1" x14ac:dyDescent="0.3">
      <c r="B340" s="123" t="s">
        <v>30</v>
      </c>
      <c r="C340" s="76" t="s">
        <v>22</v>
      </c>
      <c r="D340" s="83" t="s">
        <v>23</v>
      </c>
      <c r="E340" s="83" t="s">
        <v>8</v>
      </c>
      <c r="F340" s="76"/>
      <c r="G340" s="83"/>
      <c r="H340" s="528">
        <f>H349+H345+H341+H357</f>
        <v>12143.600000000002</v>
      </c>
      <c r="I340" s="295">
        <f>I349+I345+I341+I357</f>
        <v>144350.5</v>
      </c>
    </row>
    <row r="341" spans="2:9" ht="56.25" x14ac:dyDescent="0.3">
      <c r="B341" s="495" t="s">
        <v>454</v>
      </c>
      <c r="C341" s="8" t="s">
        <v>22</v>
      </c>
      <c r="D341" s="2" t="s">
        <v>23</v>
      </c>
      <c r="E341" s="2" t="s">
        <v>8</v>
      </c>
      <c r="F341" s="8" t="s">
        <v>174</v>
      </c>
      <c r="G341" s="30"/>
      <c r="H341" s="528">
        <f t="shared" ref="H341:I343" si="26">H342</f>
        <v>-722.3</v>
      </c>
      <c r="I341" s="295">
        <f t="shared" si="26"/>
        <v>327.60000000000014</v>
      </c>
    </row>
    <row r="342" spans="2:9" ht="93.75" x14ac:dyDescent="0.3">
      <c r="B342" s="496" t="s">
        <v>538</v>
      </c>
      <c r="C342" s="8" t="s">
        <v>22</v>
      </c>
      <c r="D342" s="2" t="s">
        <v>23</v>
      </c>
      <c r="E342" s="2" t="s">
        <v>8</v>
      </c>
      <c r="F342" s="8" t="s">
        <v>182</v>
      </c>
      <c r="G342" s="30"/>
      <c r="H342" s="528">
        <f t="shared" si="26"/>
        <v>-722.3</v>
      </c>
      <c r="I342" s="295">
        <f t="shared" si="26"/>
        <v>327.60000000000014</v>
      </c>
    </row>
    <row r="343" spans="2:9" ht="93.75" x14ac:dyDescent="0.3">
      <c r="B343" s="496" t="s">
        <v>689</v>
      </c>
      <c r="C343" s="8" t="s">
        <v>22</v>
      </c>
      <c r="D343" s="2" t="s">
        <v>23</v>
      </c>
      <c r="E343" s="2" t="s">
        <v>8</v>
      </c>
      <c r="F343" s="8" t="s">
        <v>690</v>
      </c>
      <c r="G343" s="30"/>
      <c r="H343" s="528">
        <f t="shared" si="26"/>
        <v>-722.3</v>
      </c>
      <c r="I343" s="295">
        <f t="shared" si="26"/>
        <v>327.60000000000014</v>
      </c>
    </row>
    <row r="344" spans="2:9" ht="37.5" x14ac:dyDescent="0.3">
      <c r="B344" s="290" t="s">
        <v>284</v>
      </c>
      <c r="C344" s="8" t="s">
        <v>22</v>
      </c>
      <c r="D344" s="2" t="s">
        <v>23</v>
      </c>
      <c r="E344" s="2" t="s">
        <v>8</v>
      </c>
      <c r="F344" s="8" t="s">
        <v>690</v>
      </c>
      <c r="G344" s="30" t="s">
        <v>283</v>
      </c>
      <c r="H344" s="528">
        <v>-722.3</v>
      </c>
      <c r="I344" s="295">
        <f>1049.9-722.3</f>
        <v>327.60000000000014</v>
      </c>
    </row>
    <row r="345" spans="2:9" ht="60" customHeight="1" x14ac:dyDescent="0.3">
      <c r="B345" s="119" t="s">
        <v>475</v>
      </c>
      <c r="C345" s="8" t="s">
        <v>22</v>
      </c>
      <c r="D345" s="9" t="s">
        <v>23</v>
      </c>
      <c r="E345" s="9" t="s">
        <v>8</v>
      </c>
      <c r="F345" s="8" t="s">
        <v>394</v>
      </c>
      <c r="G345" s="2"/>
      <c r="H345" s="523">
        <f t="shared" ref="H345:I347" si="27">H346</f>
        <v>-2060</v>
      </c>
      <c r="I345" s="293">
        <f t="shared" si="27"/>
        <v>1140</v>
      </c>
    </row>
    <row r="346" spans="2:9" ht="60" customHeight="1" x14ac:dyDescent="0.3">
      <c r="B346" s="94" t="s">
        <v>512</v>
      </c>
      <c r="C346" s="8" t="s">
        <v>22</v>
      </c>
      <c r="D346" s="2" t="s">
        <v>23</v>
      </c>
      <c r="E346" s="2" t="s">
        <v>8</v>
      </c>
      <c r="F346" s="33" t="s">
        <v>533</v>
      </c>
      <c r="G346" s="2"/>
      <c r="H346" s="523">
        <f t="shared" si="27"/>
        <v>-2060</v>
      </c>
      <c r="I346" s="293">
        <f t="shared" si="27"/>
        <v>1140</v>
      </c>
    </row>
    <row r="347" spans="2:9" ht="60" customHeight="1" x14ac:dyDescent="0.3">
      <c r="B347" s="290" t="s">
        <v>395</v>
      </c>
      <c r="C347" s="8" t="s">
        <v>22</v>
      </c>
      <c r="D347" s="2" t="s">
        <v>23</v>
      </c>
      <c r="E347" s="2" t="s">
        <v>8</v>
      </c>
      <c r="F347" s="33" t="s">
        <v>534</v>
      </c>
      <c r="G347" s="2"/>
      <c r="H347" s="523">
        <f t="shared" si="27"/>
        <v>-2060</v>
      </c>
      <c r="I347" s="293">
        <f t="shared" si="27"/>
        <v>1140</v>
      </c>
    </row>
    <row r="348" spans="2:9" ht="45.75" customHeight="1" x14ac:dyDescent="0.3">
      <c r="B348" s="290" t="s">
        <v>284</v>
      </c>
      <c r="C348" s="8" t="s">
        <v>22</v>
      </c>
      <c r="D348" s="2" t="s">
        <v>23</v>
      </c>
      <c r="E348" s="2" t="s">
        <v>8</v>
      </c>
      <c r="F348" s="33" t="s">
        <v>534</v>
      </c>
      <c r="G348" s="2" t="s">
        <v>283</v>
      </c>
      <c r="H348" s="525">
        <f>-180-1500-380</f>
        <v>-2060</v>
      </c>
      <c r="I348" s="293">
        <f>3200-180-1500-380</f>
        <v>1140</v>
      </c>
    </row>
    <row r="349" spans="2:9" ht="61.5" customHeight="1" x14ac:dyDescent="0.3">
      <c r="B349" s="237" t="s">
        <v>476</v>
      </c>
      <c r="C349" s="8" t="s">
        <v>22</v>
      </c>
      <c r="D349" s="52" t="s">
        <v>23</v>
      </c>
      <c r="E349" s="52" t="s">
        <v>8</v>
      </c>
      <c r="F349" s="8" t="s">
        <v>209</v>
      </c>
      <c r="G349" s="52"/>
      <c r="H349" s="523">
        <f>H350</f>
        <v>14926.000000000002</v>
      </c>
      <c r="I349" s="293">
        <f>I350</f>
        <v>138301</v>
      </c>
    </row>
    <row r="350" spans="2:9" ht="78" customHeight="1" x14ac:dyDescent="0.3">
      <c r="B350" s="236" t="s">
        <v>250</v>
      </c>
      <c r="C350" s="8" t="s">
        <v>22</v>
      </c>
      <c r="D350" s="52" t="s">
        <v>23</v>
      </c>
      <c r="E350" s="52" t="s">
        <v>8</v>
      </c>
      <c r="F350" s="8" t="s">
        <v>220</v>
      </c>
      <c r="G350" s="52"/>
      <c r="H350" s="523">
        <f>H351</f>
        <v>14926.000000000002</v>
      </c>
      <c r="I350" s="293">
        <f>I351</f>
        <v>138301</v>
      </c>
    </row>
    <row r="351" spans="2:9" ht="85.7" customHeight="1" x14ac:dyDescent="0.3">
      <c r="B351" s="236" t="s">
        <v>251</v>
      </c>
      <c r="C351" s="8" t="s">
        <v>22</v>
      </c>
      <c r="D351" s="52" t="s">
        <v>23</v>
      </c>
      <c r="E351" s="52" t="s">
        <v>8</v>
      </c>
      <c r="F351" s="8" t="s">
        <v>528</v>
      </c>
      <c r="G351" s="52"/>
      <c r="H351" s="523">
        <f>H353+H355+H354+H356+H352</f>
        <v>14926.000000000002</v>
      </c>
      <c r="I351" s="293">
        <f>I353+I355+I354+I356+I352</f>
        <v>138301</v>
      </c>
    </row>
    <row r="352" spans="2:9" ht="85.7" customHeight="1" x14ac:dyDescent="0.3">
      <c r="B352" s="109" t="s">
        <v>92</v>
      </c>
      <c r="C352" s="8" t="s">
        <v>22</v>
      </c>
      <c r="D352" s="52" t="s">
        <v>23</v>
      </c>
      <c r="E352" s="52" t="s">
        <v>8</v>
      </c>
      <c r="F352" s="8" t="s">
        <v>528</v>
      </c>
      <c r="G352" s="52" t="s">
        <v>75</v>
      </c>
      <c r="H352" s="523">
        <v>-75.3</v>
      </c>
      <c r="I352" s="293">
        <f>278.2-75.3</f>
        <v>202.89999999999998</v>
      </c>
    </row>
    <row r="353" spans="2:9" ht="46.5" customHeight="1" x14ac:dyDescent="0.3">
      <c r="B353" s="461" t="s">
        <v>99</v>
      </c>
      <c r="C353" s="8" t="s">
        <v>22</v>
      </c>
      <c r="D353" s="52" t="s">
        <v>23</v>
      </c>
      <c r="E353" s="52" t="s">
        <v>8</v>
      </c>
      <c r="F353" s="8" t="s">
        <v>528</v>
      </c>
      <c r="G353" s="52" t="s">
        <v>98</v>
      </c>
      <c r="H353" s="528">
        <v>16000</v>
      </c>
      <c r="I353" s="293">
        <f>30+7400+11600+23000+25900+10000+16000</f>
        <v>93930</v>
      </c>
    </row>
    <row r="354" spans="2:9" ht="46.5" customHeight="1" x14ac:dyDescent="0.3">
      <c r="B354" s="470" t="s">
        <v>284</v>
      </c>
      <c r="C354" s="8" t="s">
        <v>22</v>
      </c>
      <c r="D354" s="52" t="s">
        <v>23</v>
      </c>
      <c r="E354" s="52" t="s">
        <v>8</v>
      </c>
      <c r="F354" s="8" t="s">
        <v>528</v>
      </c>
      <c r="G354" s="52" t="s">
        <v>283</v>
      </c>
      <c r="H354" s="528">
        <v>-486.9</v>
      </c>
      <c r="I354" s="293">
        <f>12000+5000+3500+3500+10000+3000+1300-486.9</f>
        <v>37813.1</v>
      </c>
    </row>
    <row r="355" spans="2:9" ht="46.5" customHeight="1" x14ac:dyDescent="0.3">
      <c r="B355" s="461" t="s">
        <v>627</v>
      </c>
      <c r="C355" s="8" t="s">
        <v>22</v>
      </c>
      <c r="D355" s="52" t="s">
        <v>23</v>
      </c>
      <c r="E355" s="52" t="s">
        <v>8</v>
      </c>
      <c r="F355" s="8" t="s">
        <v>528</v>
      </c>
      <c r="G355" s="52" t="s">
        <v>625</v>
      </c>
      <c r="H355" s="528"/>
      <c r="I355" s="293">
        <f>666+36-57</f>
        <v>645</v>
      </c>
    </row>
    <row r="356" spans="2:9" ht="33" customHeight="1" x14ac:dyDescent="0.3">
      <c r="B356" s="473" t="s">
        <v>144</v>
      </c>
      <c r="C356" s="8" t="s">
        <v>22</v>
      </c>
      <c r="D356" s="52" t="s">
        <v>23</v>
      </c>
      <c r="E356" s="52" t="s">
        <v>8</v>
      </c>
      <c r="F356" s="8" t="s">
        <v>528</v>
      </c>
      <c r="G356" s="52" t="s">
        <v>563</v>
      </c>
      <c r="H356" s="523">
        <f>-250-261.8</f>
        <v>-511.8</v>
      </c>
      <c r="I356" s="293">
        <f>450+5771.8-250-261.8</f>
        <v>5710</v>
      </c>
    </row>
    <row r="357" spans="2:9" ht="37.5" x14ac:dyDescent="0.3">
      <c r="B357" s="499" t="s">
        <v>281</v>
      </c>
      <c r="C357" s="8" t="s">
        <v>22</v>
      </c>
      <c r="D357" s="52" t="s">
        <v>23</v>
      </c>
      <c r="E357" s="52" t="s">
        <v>8</v>
      </c>
      <c r="F357" s="8" t="s">
        <v>280</v>
      </c>
      <c r="G357" s="52"/>
      <c r="H357" s="523">
        <f t="shared" ref="H357:I359" si="28">H358</f>
        <v>-0.1</v>
      </c>
      <c r="I357" s="293">
        <f t="shared" si="28"/>
        <v>4581.8999999999996</v>
      </c>
    </row>
    <row r="358" spans="2:9" ht="33" customHeight="1" x14ac:dyDescent="0.3">
      <c r="B358" s="499" t="s">
        <v>369</v>
      </c>
      <c r="C358" s="8" t="s">
        <v>22</v>
      </c>
      <c r="D358" s="52" t="s">
        <v>23</v>
      </c>
      <c r="E358" s="52" t="s">
        <v>8</v>
      </c>
      <c r="F358" s="8" t="s">
        <v>279</v>
      </c>
      <c r="G358" s="52"/>
      <c r="H358" s="523">
        <f>H359+H361</f>
        <v>-0.1</v>
      </c>
      <c r="I358" s="293">
        <f>I359+I361</f>
        <v>4581.8999999999996</v>
      </c>
    </row>
    <row r="359" spans="2:9" ht="206.25" x14ac:dyDescent="0.3">
      <c r="B359" s="499" t="s">
        <v>698</v>
      </c>
      <c r="C359" s="8" t="s">
        <v>22</v>
      </c>
      <c r="D359" s="52" t="s">
        <v>23</v>
      </c>
      <c r="E359" s="52" t="s">
        <v>8</v>
      </c>
      <c r="F359" s="8" t="s">
        <v>697</v>
      </c>
      <c r="G359" s="52"/>
      <c r="H359" s="523">
        <f t="shared" si="28"/>
        <v>0</v>
      </c>
      <c r="I359" s="293">
        <f t="shared" si="28"/>
        <v>4182.5</v>
      </c>
    </row>
    <row r="360" spans="2:9" ht="37.5" x14ac:dyDescent="0.3">
      <c r="B360" s="499" t="s">
        <v>284</v>
      </c>
      <c r="C360" s="8" t="s">
        <v>22</v>
      </c>
      <c r="D360" s="52" t="s">
        <v>23</v>
      </c>
      <c r="E360" s="52" t="s">
        <v>8</v>
      </c>
      <c r="F360" s="8" t="s">
        <v>697</v>
      </c>
      <c r="G360" s="52" t="s">
        <v>283</v>
      </c>
      <c r="H360" s="523"/>
      <c r="I360" s="293">
        <f>1131.2+103+2554.5+393.8</f>
        <v>4182.5</v>
      </c>
    </row>
    <row r="361" spans="2:9" ht="213" customHeight="1" x14ac:dyDescent="0.3">
      <c r="B361" s="512" t="s">
        <v>783</v>
      </c>
      <c r="C361" s="8" t="s">
        <v>22</v>
      </c>
      <c r="D361" s="52" t="s">
        <v>23</v>
      </c>
      <c r="E361" s="52" t="s">
        <v>8</v>
      </c>
      <c r="F361" s="8" t="s">
        <v>782</v>
      </c>
      <c r="G361" s="52"/>
      <c r="H361" s="523">
        <f>H362</f>
        <v>-0.1</v>
      </c>
      <c r="I361" s="293">
        <f>I362</f>
        <v>399.4</v>
      </c>
    </row>
    <row r="362" spans="2:9" ht="52.5" customHeight="1" x14ac:dyDescent="0.3">
      <c r="B362" s="512" t="s">
        <v>284</v>
      </c>
      <c r="C362" s="8" t="s">
        <v>22</v>
      </c>
      <c r="D362" s="52" t="s">
        <v>23</v>
      </c>
      <c r="E362" s="52" t="s">
        <v>8</v>
      </c>
      <c r="F362" s="8" t="s">
        <v>782</v>
      </c>
      <c r="G362" s="52" t="s">
        <v>283</v>
      </c>
      <c r="H362" s="523">
        <v>-0.1</v>
      </c>
      <c r="I362" s="293">
        <f>399.5-0.1</f>
        <v>399.4</v>
      </c>
    </row>
    <row r="363" spans="2:9" ht="31.7" customHeight="1" x14ac:dyDescent="0.3">
      <c r="B363" s="274" t="s">
        <v>50</v>
      </c>
      <c r="C363" s="8" t="s">
        <v>22</v>
      </c>
      <c r="D363" s="52" t="s">
        <v>23</v>
      </c>
      <c r="E363" s="52" t="s">
        <v>10</v>
      </c>
      <c r="F363" s="8"/>
      <c r="G363" s="52"/>
      <c r="H363" s="523">
        <f>H364+H368</f>
        <v>207.2</v>
      </c>
      <c r="I363" s="293">
        <f>I364+I368</f>
        <v>138673.4</v>
      </c>
    </row>
    <row r="364" spans="2:9" ht="105.75" customHeight="1" x14ac:dyDescent="0.3">
      <c r="B364" s="275" t="s">
        <v>440</v>
      </c>
      <c r="C364" s="8" t="s">
        <v>22</v>
      </c>
      <c r="D364" s="30" t="s">
        <v>23</v>
      </c>
      <c r="E364" s="2" t="s">
        <v>10</v>
      </c>
      <c r="F364" s="76" t="s">
        <v>164</v>
      </c>
      <c r="G364" s="2"/>
      <c r="H364" s="525">
        <f>H365</f>
        <v>-115</v>
      </c>
      <c r="I364" s="72">
        <f>I365</f>
        <v>117249</v>
      </c>
    </row>
    <row r="365" spans="2:9" ht="104.25" customHeight="1" x14ac:dyDescent="0.3">
      <c r="B365" s="290" t="s">
        <v>536</v>
      </c>
      <c r="C365" s="8" t="s">
        <v>22</v>
      </c>
      <c r="D365" s="2" t="s">
        <v>23</v>
      </c>
      <c r="E365" s="2" t="s">
        <v>10</v>
      </c>
      <c r="F365" s="8" t="s">
        <v>268</v>
      </c>
      <c r="G365" s="2"/>
      <c r="H365" s="525">
        <f>+H366</f>
        <v>-115</v>
      </c>
      <c r="I365" s="72">
        <f>+I366</f>
        <v>117249</v>
      </c>
    </row>
    <row r="366" spans="2:9" ht="122.25" customHeight="1" x14ac:dyDescent="0.3">
      <c r="B366" s="155" t="s">
        <v>713</v>
      </c>
      <c r="C366" s="8" t="s">
        <v>22</v>
      </c>
      <c r="D366" s="2" t="s">
        <v>23</v>
      </c>
      <c r="E366" s="2" t="s">
        <v>10</v>
      </c>
      <c r="F366" s="8" t="s">
        <v>579</v>
      </c>
      <c r="G366" s="2"/>
      <c r="H366" s="525">
        <f>H367</f>
        <v>-115</v>
      </c>
      <c r="I366" s="72">
        <f>I367</f>
        <v>117249</v>
      </c>
    </row>
    <row r="367" spans="2:9" ht="39.75" customHeight="1" x14ac:dyDescent="0.3">
      <c r="B367" s="290" t="s">
        <v>102</v>
      </c>
      <c r="C367" s="8" t="s">
        <v>22</v>
      </c>
      <c r="D367" s="2" t="s">
        <v>23</v>
      </c>
      <c r="E367" s="2" t="s">
        <v>10</v>
      </c>
      <c r="F367" s="8" t="s">
        <v>579</v>
      </c>
      <c r="G367" s="2" t="s">
        <v>101</v>
      </c>
      <c r="H367" s="523">
        <v>-115</v>
      </c>
      <c r="I367" s="72">
        <f>119272.1-1908.1-115</f>
        <v>117249</v>
      </c>
    </row>
    <row r="368" spans="2:9" ht="63.75" customHeight="1" x14ac:dyDescent="0.3">
      <c r="B368" s="290" t="s">
        <v>501</v>
      </c>
      <c r="C368" s="8" t="s">
        <v>22</v>
      </c>
      <c r="D368" s="2" t="s">
        <v>23</v>
      </c>
      <c r="E368" s="2" t="s">
        <v>10</v>
      </c>
      <c r="F368" s="8" t="s">
        <v>388</v>
      </c>
      <c r="G368" s="2"/>
      <c r="H368" s="525">
        <f t="shared" ref="H368:I371" si="29">H369</f>
        <v>322.2</v>
      </c>
      <c r="I368" s="72">
        <f t="shared" si="29"/>
        <v>21424.400000000001</v>
      </c>
    </row>
    <row r="369" spans="1:16" ht="55.5" customHeight="1" x14ac:dyDescent="0.3">
      <c r="B369" s="290" t="s">
        <v>412</v>
      </c>
      <c r="C369" s="8" t="s">
        <v>22</v>
      </c>
      <c r="D369" s="2" t="s">
        <v>23</v>
      </c>
      <c r="E369" s="2" t="s">
        <v>10</v>
      </c>
      <c r="F369" s="8" t="s">
        <v>411</v>
      </c>
      <c r="G369" s="2"/>
      <c r="H369" s="525">
        <f t="shared" si="29"/>
        <v>322.2</v>
      </c>
      <c r="I369" s="72">
        <f t="shared" si="29"/>
        <v>21424.400000000001</v>
      </c>
    </row>
    <row r="370" spans="1:16" ht="46.5" customHeight="1" x14ac:dyDescent="0.3">
      <c r="B370" s="290" t="s">
        <v>418</v>
      </c>
      <c r="C370" s="8" t="s">
        <v>22</v>
      </c>
      <c r="D370" s="2" t="s">
        <v>23</v>
      </c>
      <c r="E370" s="2" t="s">
        <v>10</v>
      </c>
      <c r="F370" s="8" t="s">
        <v>413</v>
      </c>
      <c r="G370" s="2"/>
      <c r="H370" s="525">
        <f>H371+H373</f>
        <v>322.2</v>
      </c>
      <c r="I370" s="72">
        <f>I371+I373</f>
        <v>21424.400000000001</v>
      </c>
    </row>
    <row r="371" spans="1:16" ht="46.5" customHeight="1" x14ac:dyDescent="0.3">
      <c r="B371" s="290" t="s">
        <v>508</v>
      </c>
      <c r="C371" s="8" t="s">
        <v>22</v>
      </c>
      <c r="D371" s="2" t="s">
        <v>23</v>
      </c>
      <c r="E371" s="2" t="s">
        <v>10</v>
      </c>
      <c r="F371" s="8" t="s">
        <v>502</v>
      </c>
      <c r="G371" s="2"/>
      <c r="H371" s="525">
        <f t="shared" si="29"/>
        <v>322.2</v>
      </c>
      <c r="I371" s="72">
        <f t="shared" si="29"/>
        <v>21158.800000000003</v>
      </c>
    </row>
    <row r="372" spans="1:16" ht="44.45" customHeight="1" x14ac:dyDescent="0.3">
      <c r="B372" s="109" t="s">
        <v>284</v>
      </c>
      <c r="C372" s="76" t="s">
        <v>22</v>
      </c>
      <c r="D372" s="83" t="s">
        <v>23</v>
      </c>
      <c r="E372" s="83" t="s">
        <v>10</v>
      </c>
      <c r="F372" s="76" t="s">
        <v>502</v>
      </c>
      <c r="G372" s="83" t="s">
        <v>283</v>
      </c>
      <c r="H372" s="531">
        <v>322.2</v>
      </c>
      <c r="I372" s="416">
        <f>12629.7+3744.2+3456+340.4+666.3+322.2</f>
        <v>21158.800000000003</v>
      </c>
      <c r="P372" s="314"/>
    </row>
    <row r="373" spans="1:16" ht="56.25" x14ac:dyDescent="0.3">
      <c r="B373" s="290" t="s">
        <v>691</v>
      </c>
      <c r="C373" s="76" t="s">
        <v>22</v>
      </c>
      <c r="D373" s="83" t="s">
        <v>23</v>
      </c>
      <c r="E373" s="83" t="s">
        <v>10</v>
      </c>
      <c r="F373" s="76" t="s">
        <v>692</v>
      </c>
      <c r="G373" s="83"/>
      <c r="H373" s="525">
        <f>H374</f>
        <v>0</v>
      </c>
      <c r="I373" s="72">
        <f>I374</f>
        <v>265.60000000000002</v>
      </c>
      <c r="P373" s="314"/>
    </row>
    <row r="374" spans="1:16" ht="44.45" customHeight="1" x14ac:dyDescent="0.3">
      <c r="B374" s="109" t="s">
        <v>284</v>
      </c>
      <c r="C374" s="76" t="s">
        <v>22</v>
      </c>
      <c r="D374" s="83" t="s">
        <v>23</v>
      </c>
      <c r="E374" s="83" t="s">
        <v>10</v>
      </c>
      <c r="F374" s="76" t="s">
        <v>692</v>
      </c>
      <c r="G374" s="83" t="s">
        <v>283</v>
      </c>
      <c r="H374" s="525"/>
      <c r="I374" s="72">
        <v>265.60000000000002</v>
      </c>
      <c r="P374" s="314"/>
    </row>
    <row r="375" spans="1:16" ht="44.45" customHeight="1" x14ac:dyDescent="0.3">
      <c r="B375" s="290" t="s">
        <v>72</v>
      </c>
      <c r="C375" s="8" t="s">
        <v>22</v>
      </c>
      <c r="D375" s="2" t="s">
        <v>23</v>
      </c>
      <c r="E375" s="2" t="s">
        <v>4</v>
      </c>
      <c r="F375" s="8"/>
      <c r="G375" s="2"/>
      <c r="H375" s="525">
        <f>H376+H380</f>
        <v>0</v>
      </c>
      <c r="I375" s="72">
        <f>I376+I380</f>
        <v>31504.500000000004</v>
      </c>
      <c r="P375" s="314"/>
    </row>
    <row r="376" spans="1:16" ht="102.75" customHeight="1" x14ac:dyDescent="0.3">
      <c r="B376" s="143" t="s">
        <v>477</v>
      </c>
      <c r="C376" s="8" t="s">
        <v>22</v>
      </c>
      <c r="D376" s="52" t="s">
        <v>23</v>
      </c>
      <c r="E376" s="52" t="s">
        <v>4</v>
      </c>
      <c r="F376" s="30" t="s">
        <v>221</v>
      </c>
      <c r="G376" s="52"/>
      <c r="H376" s="523">
        <f>H378</f>
        <v>0</v>
      </c>
      <c r="I376" s="293">
        <f>I378</f>
        <v>31382.100000000002</v>
      </c>
    </row>
    <row r="377" spans="1:16" ht="45.75" customHeight="1" x14ac:dyDescent="0.3">
      <c r="B377" s="118" t="s">
        <v>326</v>
      </c>
      <c r="C377" s="8" t="s">
        <v>22</v>
      </c>
      <c r="D377" s="52" t="s">
        <v>23</v>
      </c>
      <c r="E377" s="52" t="s">
        <v>4</v>
      </c>
      <c r="F377" s="30" t="s">
        <v>324</v>
      </c>
      <c r="G377" s="52"/>
      <c r="H377" s="523">
        <f>H378</f>
        <v>0</v>
      </c>
      <c r="I377" s="293">
        <f>I378</f>
        <v>31382.100000000002</v>
      </c>
    </row>
    <row r="378" spans="1:16" ht="43.5" customHeight="1" x14ac:dyDescent="0.3">
      <c r="B378" s="137" t="s">
        <v>115</v>
      </c>
      <c r="C378" s="8" t="s">
        <v>22</v>
      </c>
      <c r="D378" s="52" t="s">
        <v>23</v>
      </c>
      <c r="E378" s="52" t="s">
        <v>4</v>
      </c>
      <c r="F378" s="30" t="s">
        <v>325</v>
      </c>
      <c r="G378" s="52"/>
      <c r="H378" s="523">
        <f>H379</f>
        <v>0</v>
      </c>
      <c r="I378" s="293">
        <f>I379</f>
        <v>31382.100000000002</v>
      </c>
    </row>
    <row r="379" spans="1:16" ht="114" customHeight="1" x14ac:dyDescent="0.3">
      <c r="A379" s="84"/>
      <c r="B379" s="364" t="s">
        <v>424</v>
      </c>
      <c r="C379" s="8" t="s">
        <v>22</v>
      </c>
      <c r="D379" s="2" t="s">
        <v>23</v>
      </c>
      <c r="E379" s="2" t="s">
        <v>4</v>
      </c>
      <c r="F379" s="30" t="s">
        <v>325</v>
      </c>
      <c r="G379" s="8" t="s">
        <v>78</v>
      </c>
      <c r="H379" s="525"/>
      <c r="I379" s="293">
        <f>24297.7+3087.4+3997+1300-1300</f>
        <v>31382.100000000002</v>
      </c>
    </row>
    <row r="380" spans="1:16" ht="75" x14ac:dyDescent="0.3">
      <c r="A380" s="84"/>
      <c r="B380" s="491" t="s">
        <v>671</v>
      </c>
      <c r="C380" s="8" t="s">
        <v>22</v>
      </c>
      <c r="D380" s="2" t="s">
        <v>23</v>
      </c>
      <c r="E380" s="2" t="s">
        <v>4</v>
      </c>
      <c r="F380" s="30" t="s">
        <v>621</v>
      </c>
      <c r="G380" s="8"/>
      <c r="H380" s="523">
        <f t="shared" ref="H380:I383" si="30">H381</f>
        <v>0</v>
      </c>
      <c r="I380" s="293">
        <f t="shared" si="30"/>
        <v>122.4</v>
      </c>
    </row>
    <row r="381" spans="1:16" ht="37.5" x14ac:dyDescent="0.3">
      <c r="A381" s="84"/>
      <c r="B381" s="491" t="s">
        <v>618</v>
      </c>
      <c r="C381" s="8" t="s">
        <v>22</v>
      </c>
      <c r="D381" s="2" t="s">
        <v>23</v>
      </c>
      <c r="E381" s="2" t="s">
        <v>4</v>
      </c>
      <c r="F381" s="30" t="s">
        <v>622</v>
      </c>
      <c r="G381" s="8"/>
      <c r="H381" s="523">
        <f t="shared" si="30"/>
        <v>0</v>
      </c>
      <c r="I381" s="293">
        <f t="shared" si="30"/>
        <v>122.4</v>
      </c>
    </row>
    <row r="382" spans="1:16" ht="37.5" x14ac:dyDescent="0.3">
      <c r="A382" s="84"/>
      <c r="B382" s="491" t="s">
        <v>672</v>
      </c>
      <c r="C382" s="8" t="s">
        <v>22</v>
      </c>
      <c r="D382" s="2" t="s">
        <v>23</v>
      </c>
      <c r="E382" s="2" t="s">
        <v>4</v>
      </c>
      <c r="F382" s="30" t="s">
        <v>623</v>
      </c>
      <c r="G382" s="8"/>
      <c r="H382" s="523">
        <f t="shared" si="30"/>
        <v>0</v>
      </c>
      <c r="I382" s="293">
        <f t="shared" si="30"/>
        <v>122.4</v>
      </c>
    </row>
    <row r="383" spans="1:16" ht="69.75" customHeight="1" x14ac:dyDescent="0.3">
      <c r="A383" s="84"/>
      <c r="B383" s="491" t="s">
        <v>673</v>
      </c>
      <c r="C383" s="8" t="s">
        <v>22</v>
      </c>
      <c r="D383" s="2" t="s">
        <v>23</v>
      </c>
      <c r="E383" s="2" t="s">
        <v>4</v>
      </c>
      <c r="F383" s="30" t="s">
        <v>674</v>
      </c>
      <c r="G383" s="8"/>
      <c r="H383" s="523">
        <f t="shared" si="30"/>
        <v>0</v>
      </c>
      <c r="I383" s="293">
        <f t="shared" si="30"/>
        <v>122.4</v>
      </c>
    </row>
    <row r="384" spans="1:16" ht="69.75" customHeight="1" x14ac:dyDescent="0.3">
      <c r="A384" s="84"/>
      <c r="B384" s="109" t="s">
        <v>92</v>
      </c>
      <c r="C384" s="8" t="s">
        <v>22</v>
      </c>
      <c r="D384" s="2" t="s">
        <v>23</v>
      </c>
      <c r="E384" s="2" t="s">
        <v>4</v>
      </c>
      <c r="F384" s="30" t="s">
        <v>674</v>
      </c>
      <c r="G384" s="8" t="s">
        <v>75</v>
      </c>
      <c r="H384" s="525"/>
      <c r="I384" s="293">
        <v>122.4</v>
      </c>
    </row>
    <row r="385" spans="1:9" ht="37.5" x14ac:dyDescent="0.3">
      <c r="A385" s="84"/>
      <c r="B385" s="489" t="s">
        <v>595</v>
      </c>
      <c r="C385" s="8" t="s">
        <v>22</v>
      </c>
      <c r="D385" s="2" t="s">
        <v>58</v>
      </c>
      <c r="E385" s="2" t="s">
        <v>372</v>
      </c>
      <c r="F385" s="30"/>
      <c r="G385" s="8"/>
      <c r="H385" s="525">
        <f t="shared" ref="H385:I389" si="31">H386</f>
        <v>-91</v>
      </c>
      <c r="I385" s="72">
        <f t="shared" si="31"/>
        <v>75.699999999999989</v>
      </c>
    </row>
    <row r="386" spans="1:9" ht="37.5" x14ac:dyDescent="0.3">
      <c r="A386" s="84"/>
      <c r="B386" s="488" t="s">
        <v>596</v>
      </c>
      <c r="C386" s="8" t="s">
        <v>22</v>
      </c>
      <c r="D386" s="2" t="s">
        <v>58</v>
      </c>
      <c r="E386" s="2" t="s">
        <v>3</v>
      </c>
      <c r="F386" s="30"/>
      <c r="G386" s="8"/>
      <c r="H386" s="525">
        <f t="shared" si="31"/>
        <v>-91</v>
      </c>
      <c r="I386" s="72">
        <f t="shared" si="31"/>
        <v>75.699999999999989</v>
      </c>
    </row>
    <row r="387" spans="1:9" ht="37.5" x14ac:dyDescent="0.3">
      <c r="A387" s="84"/>
      <c r="B387" s="488" t="s">
        <v>597</v>
      </c>
      <c r="C387" s="8" t="s">
        <v>22</v>
      </c>
      <c r="D387" s="2" t="s">
        <v>58</v>
      </c>
      <c r="E387" s="2" t="s">
        <v>3</v>
      </c>
      <c r="F387" s="30" t="s">
        <v>589</v>
      </c>
      <c r="G387" s="8"/>
      <c r="H387" s="525">
        <f t="shared" si="31"/>
        <v>-91</v>
      </c>
      <c r="I387" s="72">
        <f t="shared" si="31"/>
        <v>75.699999999999989</v>
      </c>
    </row>
    <row r="388" spans="1:9" ht="22.7" customHeight="1" x14ac:dyDescent="0.3">
      <c r="A388" s="84"/>
      <c r="B388" s="488" t="s">
        <v>598</v>
      </c>
      <c r="C388" s="8" t="s">
        <v>22</v>
      </c>
      <c r="D388" s="2" t="s">
        <v>58</v>
      </c>
      <c r="E388" s="2" t="s">
        <v>3</v>
      </c>
      <c r="F388" s="30" t="s">
        <v>590</v>
      </c>
      <c r="G388" s="8"/>
      <c r="H388" s="525">
        <f t="shared" si="31"/>
        <v>-91</v>
      </c>
      <c r="I388" s="72">
        <f t="shared" si="31"/>
        <v>75.699999999999989</v>
      </c>
    </row>
    <row r="389" spans="1:9" ht="41.25" customHeight="1" x14ac:dyDescent="0.3">
      <c r="A389" s="84"/>
      <c r="B389" s="488" t="s">
        <v>593</v>
      </c>
      <c r="C389" s="8" t="s">
        <v>22</v>
      </c>
      <c r="D389" s="2" t="s">
        <v>58</v>
      </c>
      <c r="E389" s="2" t="s">
        <v>3</v>
      </c>
      <c r="F389" s="30" t="s">
        <v>591</v>
      </c>
      <c r="G389" s="8"/>
      <c r="H389" s="525">
        <f t="shared" si="31"/>
        <v>-91</v>
      </c>
      <c r="I389" s="72">
        <f t="shared" si="31"/>
        <v>75.699999999999989</v>
      </c>
    </row>
    <row r="390" spans="1:9" ht="25.5" customHeight="1" x14ac:dyDescent="0.3">
      <c r="A390" s="84"/>
      <c r="B390" s="491" t="s">
        <v>594</v>
      </c>
      <c r="C390" s="8" t="s">
        <v>22</v>
      </c>
      <c r="D390" s="2" t="s">
        <v>58</v>
      </c>
      <c r="E390" s="2" t="s">
        <v>3</v>
      </c>
      <c r="F390" s="30" t="s">
        <v>591</v>
      </c>
      <c r="G390" s="8" t="s">
        <v>592</v>
      </c>
      <c r="H390" s="525">
        <v>-91</v>
      </c>
      <c r="I390" s="293">
        <f>166.7-91</f>
        <v>75.699999999999989</v>
      </c>
    </row>
    <row r="391" spans="1:9" ht="64.5" customHeight="1" x14ac:dyDescent="0.3">
      <c r="A391" s="84"/>
      <c r="B391" s="15" t="s">
        <v>150</v>
      </c>
      <c r="C391" s="35">
        <v>902</v>
      </c>
      <c r="D391" s="9" t="s">
        <v>48</v>
      </c>
      <c r="E391" s="9"/>
      <c r="F391" s="8"/>
      <c r="G391" s="8"/>
      <c r="H391" s="523">
        <f t="shared" ref="H391:I393" si="32">H392</f>
        <v>-503.81209999999999</v>
      </c>
      <c r="I391" s="293">
        <f t="shared" si="32"/>
        <v>385873.78790000005</v>
      </c>
    </row>
    <row r="392" spans="1:9" ht="39.75" customHeight="1" x14ac:dyDescent="0.3">
      <c r="A392" s="84"/>
      <c r="B392" s="15" t="s">
        <v>290</v>
      </c>
      <c r="C392" s="35">
        <v>902</v>
      </c>
      <c r="D392" s="9" t="s">
        <v>48</v>
      </c>
      <c r="E392" s="9" t="s">
        <v>8</v>
      </c>
      <c r="F392" s="8"/>
      <c r="G392" s="8"/>
      <c r="H392" s="523">
        <f t="shared" si="32"/>
        <v>-503.81209999999999</v>
      </c>
      <c r="I392" s="293">
        <f t="shared" si="32"/>
        <v>385873.78790000005</v>
      </c>
    </row>
    <row r="393" spans="1:9" ht="39.75" customHeight="1" x14ac:dyDescent="0.3">
      <c r="A393" s="84"/>
      <c r="B393" s="15" t="s">
        <v>281</v>
      </c>
      <c r="C393" s="35">
        <v>902</v>
      </c>
      <c r="D393" s="9" t="s">
        <v>48</v>
      </c>
      <c r="E393" s="9" t="s">
        <v>8</v>
      </c>
      <c r="F393" s="8" t="s">
        <v>280</v>
      </c>
      <c r="G393" s="8"/>
      <c r="H393" s="523">
        <f>H394</f>
        <v>-503.81209999999999</v>
      </c>
      <c r="I393" s="293">
        <f t="shared" si="32"/>
        <v>385873.78790000005</v>
      </c>
    </row>
    <row r="394" spans="1:9" ht="38.25" customHeight="1" x14ac:dyDescent="0.3">
      <c r="A394" s="84"/>
      <c r="B394" s="15" t="s">
        <v>369</v>
      </c>
      <c r="C394" s="35">
        <v>902</v>
      </c>
      <c r="D394" s="9" t="s">
        <v>48</v>
      </c>
      <c r="E394" s="9" t="s">
        <v>8</v>
      </c>
      <c r="F394" s="8" t="s">
        <v>279</v>
      </c>
      <c r="G394" s="8"/>
      <c r="H394" s="523">
        <f>H395+H397+H399</f>
        <v>-503.81209999999999</v>
      </c>
      <c r="I394" s="293">
        <f>I395+I397+I399</f>
        <v>385873.78790000005</v>
      </c>
    </row>
    <row r="395" spans="1:9" ht="60" customHeight="1" x14ac:dyDescent="0.3">
      <c r="A395" s="84"/>
      <c r="B395" s="210" t="s">
        <v>370</v>
      </c>
      <c r="C395" s="35">
        <v>902</v>
      </c>
      <c r="D395" s="9" t="s">
        <v>48</v>
      </c>
      <c r="E395" s="9" t="s">
        <v>8</v>
      </c>
      <c r="F395" s="8" t="s">
        <v>371</v>
      </c>
      <c r="G395" s="8"/>
      <c r="H395" s="523">
        <f>H396</f>
        <v>0</v>
      </c>
      <c r="I395" s="293">
        <f>I396</f>
        <v>364697.2</v>
      </c>
    </row>
    <row r="396" spans="1:9" ht="34.5" customHeight="1" x14ac:dyDescent="0.3">
      <c r="A396" s="84"/>
      <c r="B396" s="15" t="s">
        <v>292</v>
      </c>
      <c r="C396" s="35">
        <v>902</v>
      </c>
      <c r="D396" s="9" t="s">
        <v>48</v>
      </c>
      <c r="E396" s="9" t="s">
        <v>8</v>
      </c>
      <c r="F396" s="8" t="s">
        <v>371</v>
      </c>
      <c r="G396" s="8" t="s">
        <v>291</v>
      </c>
      <c r="H396" s="525"/>
      <c r="I396" s="295">
        <f>31846+9230+10102.2+1836.1+501.1+1420.9+87203.3+8000+980.2+8566.6+18601.6+16498+12239.2+22844+28932.4+4571+1921.8+5800+9133.7+1000+1150+5000+2756.6+2500+57562.5+12000+2500</f>
        <v>364697.2</v>
      </c>
    </row>
    <row r="397" spans="1:9" ht="75" x14ac:dyDescent="0.3">
      <c r="A397" s="84"/>
      <c r="B397" s="15" t="s">
        <v>745</v>
      </c>
      <c r="C397" s="35">
        <v>902</v>
      </c>
      <c r="D397" s="9" t="s">
        <v>48</v>
      </c>
      <c r="E397" s="9" t="s">
        <v>8</v>
      </c>
      <c r="F397" s="8" t="s">
        <v>746</v>
      </c>
      <c r="G397" s="8"/>
      <c r="H397" s="525">
        <f>H398</f>
        <v>0</v>
      </c>
      <c r="I397" s="295">
        <f>I398</f>
        <v>12192.9</v>
      </c>
    </row>
    <row r="398" spans="1:9" ht="34.5" customHeight="1" x14ac:dyDescent="0.3">
      <c r="A398" s="84"/>
      <c r="B398" s="15" t="s">
        <v>292</v>
      </c>
      <c r="C398" s="35">
        <v>902</v>
      </c>
      <c r="D398" s="9" t="s">
        <v>48</v>
      </c>
      <c r="E398" s="9" t="s">
        <v>8</v>
      </c>
      <c r="F398" s="8" t="s">
        <v>746</v>
      </c>
      <c r="G398" s="8" t="s">
        <v>291</v>
      </c>
      <c r="H398" s="525"/>
      <c r="I398" s="295">
        <v>12192.9</v>
      </c>
    </row>
    <row r="399" spans="1:9" ht="75" x14ac:dyDescent="0.3">
      <c r="A399" s="84"/>
      <c r="B399" s="15" t="s">
        <v>747</v>
      </c>
      <c r="C399" s="35">
        <v>902</v>
      </c>
      <c r="D399" s="9" t="s">
        <v>48</v>
      </c>
      <c r="E399" s="9" t="s">
        <v>8</v>
      </c>
      <c r="F399" s="8" t="s">
        <v>748</v>
      </c>
      <c r="G399" s="8"/>
      <c r="H399" s="525">
        <f>H400</f>
        <v>-503.81209999999999</v>
      </c>
      <c r="I399" s="295">
        <f>I400</f>
        <v>8983.6879000000008</v>
      </c>
    </row>
    <row r="400" spans="1:9" ht="34.5" customHeight="1" x14ac:dyDescent="0.3">
      <c r="A400" s="84"/>
      <c r="B400" s="210" t="s">
        <v>292</v>
      </c>
      <c r="C400" s="158">
        <v>902</v>
      </c>
      <c r="D400" s="73" t="s">
        <v>48</v>
      </c>
      <c r="E400" s="73" t="s">
        <v>8</v>
      </c>
      <c r="F400" s="76" t="s">
        <v>748</v>
      </c>
      <c r="G400" s="76" t="s">
        <v>291</v>
      </c>
      <c r="H400" s="525">
        <v>-503.81209999999999</v>
      </c>
      <c r="I400" s="295">
        <f>2024+7463.5-503.8121</f>
        <v>8983.6879000000008</v>
      </c>
    </row>
    <row r="401" spans="1:9" ht="84.75" customHeight="1" x14ac:dyDescent="0.3">
      <c r="A401" s="25" t="s">
        <v>37</v>
      </c>
      <c r="B401" s="147" t="s">
        <v>734</v>
      </c>
      <c r="C401" s="18" t="s">
        <v>27</v>
      </c>
      <c r="D401" s="17"/>
      <c r="E401" s="17"/>
      <c r="F401" s="19"/>
      <c r="G401" s="17"/>
      <c r="H401" s="522">
        <f>H402+H422+H416</f>
        <v>-258.8</v>
      </c>
      <c r="I401" s="292">
        <f>I402+I422+I416</f>
        <v>33678.5</v>
      </c>
    </row>
    <row r="402" spans="1:9" ht="29.25" customHeight="1" x14ac:dyDescent="0.3">
      <c r="B402" s="31" t="s">
        <v>19</v>
      </c>
      <c r="C402" s="148" t="s">
        <v>27</v>
      </c>
      <c r="D402" s="149" t="s">
        <v>3</v>
      </c>
      <c r="E402" s="149"/>
      <c r="F402" s="325"/>
      <c r="G402" s="149"/>
      <c r="H402" s="523">
        <f>H403+H412</f>
        <v>-220.3</v>
      </c>
      <c r="I402" s="293">
        <f>I403+I412</f>
        <v>28645.599999999999</v>
      </c>
    </row>
    <row r="403" spans="1:9" ht="83.25" customHeight="1" x14ac:dyDescent="0.3">
      <c r="B403" s="139" t="s">
        <v>59</v>
      </c>
      <c r="C403" s="8" t="s">
        <v>27</v>
      </c>
      <c r="D403" s="53" t="s">
        <v>3</v>
      </c>
      <c r="E403" s="53" t="s">
        <v>4</v>
      </c>
      <c r="F403" s="325"/>
      <c r="G403" s="53"/>
      <c r="H403" s="523">
        <f>H404</f>
        <v>-81</v>
      </c>
      <c r="I403" s="293">
        <f>I404</f>
        <v>25959.199999999997</v>
      </c>
    </row>
    <row r="404" spans="1:9" ht="60.75" customHeight="1" x14ac:dyDescent="0.3">
      <c r="B404" s="119" t="s">
        <v>479</v>
      </c>
      <c r="C404" s="8" t="s">
        <v>27</v>
      </c>
      <c r="D404" s="30" t="s">
        <v>3</v>
      </c>
      <c r="E404" s="53" t="s">
        <v>4</v>
      </c>
      <c r="F404" s="30" t="s">
        <v>166</v>
      </c>
      <c r="G404" s="9"/>
      <c r="H404" s="523">
        <f>H406</f>
        <v>-81</v>
      </c>
      <c r="I404" s="293">
        <f>I406</f>
        <v>25959.199999999997</v>
      </c>
    </row>
    <row r="405" spans="1:9" ht="36" customHeight="1" x14ac:dyDescent="0.3">
      <c r="B405" s="119" t="s">
        <v>296</v>
      </c>
      <c r="C405" s="8" t="s">
        <v>27</v>
      </c>
      <c r="D405" s="30" t="s">
        <v>3</v>
      </c>
      <c r="E405" s="53" t="s">
        <v>4</v>
      </c>
      <c r="F405" s="30" t="s">
        <v>295</v>
      </c>
      <c r="G405" s="9"/>
      <c r="H405" s="523">
        <f>H406</f>
        <v>-81</v>
      </c>
      <c r="I405" s="293">
        <f>I406</f>
        <v>25959.199999999997</v>
      </c>
    </row>
    <row r="406" spans="1:9" ht="75.75" customHeight="1" x14ac:dyDescent="0.3">
      <c r="B406" s="119" t="s">
        <v>480</v>
      </c>
      <c r="C406" s="8" t="s">
        <v>27</v>
      </c>
      <c r="D406" s="30" t="s">
        <v>3</v>
      </c>
      <c r="E406" s="53" t="s">
        <v>4</v>
      </c>
      <c r="F406" s="30" t="s">
        <v>304</v>
      </c>
      <c r="G406" s="9"/>
      <c r="H406" s="523">
        <f>H408+H409+H410</f>
        <v>-81</v>
      </c>
      <c r="I406" s="293">
        <f>I408+I409+I410</f>
        <v>25959.199999999997</v>
      </c>
    </row>
    <row r="407" spans="1:9" ht="48.2" customHeight="1" x14ac:dyDescent="0.3">
      <c r="B407" s="269" t="s">
        <v>83</v>
      </c>
      <c r="C407" s="8" t="s">
        <v>27</v>
      </c>
      <c r="D407" s="30" t="s">
        <v>3</v>
      </c>
      <c r="E407" s="53" t="s">
        <v>4</v>
      </c>
      <c r="F407" s="30" t="s">
        <v>305</v>
      </c>
      <c r="G407" s="9"/>
      <c r="H407" s="523">
        <f>H408+H409+H410</f>
        <v>-81</v>
      </c>
      <c r="I407" s="293">
        <f>I408+I409+I410</f>
        <v>25959.199999999997</v>
      </c>
    </row>
    <row r="408" spans="1:9" ht="48.2" customHeight="1" x14ac:dyDescent="0.3">
      <c r="B408" s="136" t="s">
        <v>403</v>
      </c>
      <c r="C408" s="8" t="s">
        <v>27</v>
      </c>
      <c r="D408" s="30" t="s">
        <v>3</v>
      </c>
      <c r="E408" s="53" t="s">
        <v>4</v>
      </c>
      <c r="F408" s="30" t="s">
        <v>305</v>
      </c>
      <c r="G408" s="9" t="s">
        <v>74</v>
      </c>
      <c r="H408" s="523">
        <v>-47.7</v>
      </c>
      <c r="I408" s="295">
        <f>22480.7+3137.1-5-47.7</f>
        <v>25565.1</v>
      </c>
    </row>
    <row r="409" spans="1:9" ht="59.25" customHeight="1" x14ac:dyDescent="0.3">
      <c r="B409" s="142" t="s">
        <v>92</v>
      </c>
      <c r="C409" s="8" t="s">
        <v>27</v>
      </c>
      <c r="D409" s="30" t="s">
        <v>3</v>
      </c>
      <c r="E409" s="53" t="s">
        <v>4</v>
      </c>
      <c r="F409" s="30" t="s">
        <v>305</v>
      </c>
      <c r="G409" s="9" t="s">
        <v>75</v>
      </c>
      <c r="H409" s="525">
        <v>-33.299999999999997</v>
      </c>
      <c r="I409" s="295">
        <f>392.4-33.3</f>
        <v>359.09999999999997</v>
      </c>
    </row>
    <row r="410" spans="1:9" ht="33" customHeight="1" x14ac:dyDescent="0.3">
      <c r="B410" s="94" t="s">
        <v>145</v>
      </c>
      <c r="C410" s="8" t="s">
        <v>27</v>
      </c>
      <c r="D410" s="30" t="s">
        <v>3</v>
      </c>
      <c r="E410" s="53" t="s">
        <v>4</v>
      </c>
      <c r="F410" s="30" t="s">
        <v>305</v>
      </c>
      <c r="G410" s="9" t="s">
        <v>76</v>
      </c>
      <c r="H410" s="523"/>
      <c r="I410" s="295">
        <f>30+5</f>
        <v>35</v>
      </c>
    </row>
    <row r="411" spans="1:9" ht="33" customHeight="1" x14ac:dyDescent="0.3">
      <c r="B411" s="94" t="s">
        <v>24</v>
      </c>
      <c r="C411" s="8" t="s">
        <v>27</v>
      </c>
      <c r="D411" s="30" t="s">
        <v>3</v>
      </c>
      <c r="E411" s="53" t="s">
        <v>58</v>
      </c>
      <c r="F411" s="30"/>
      <c r="G411" s="9"/>
      <c r="H411" s="523">
        <f>H412</f>
        <v>-139.30000000000001</v>
      </c>
      <c r="I411" s="293">
        <f>I412</f>
        <v>2686.3999999999996</v>
      </c>
    </row>
    <row r="412" spans="1:9" ht="81" customHeight="1" x14ac:dyDescent="0.3">
      <c r="B412" s="187" t="s">
        <v>445</v>
      </c>
      <c r="C412" s="8" t="s">
        <v>27</v>
      </c>
      <c r="D412" s="2" t="s">
        <v>3</v>
      </c>
      <c r="E412" s="2" t="s">
        <v>58</v>
      </c>
      <c r="F412" s="76" t="s">
        <v>171</v>
      </c>
      <c r="G412" s="131"/>
      <c r="H412" s="523">
        <f>H414</f>
        <v>-139.30000000000001</v>
      </c>
      <c r="I412" s="293">
        <f>I414</f>
        <v>2686.3999999999996</v>
      </c>
    </row>
    <row r="413" spans="1:9" ht="66.2" customHeight="1" x14ac:dyDescent="0.3">
      <c r="B413" s="109" t="s">
        <v>181</v>
      </c>
      <c r="C413" s="8" t="s">
        <v>27</v>
      </c>
      <c r="D413" s="2" t="s">
        <v>3</v>
      </c>
      <c r="E413" s="2" t="s">
        <v>58</v>
      </c>
      <c r="F413" s="76" t="s">
        <v>297</v>
      </c>
      <c r="G413" s="131"/>
      <c r="H413" s="523">
        <f>H414</f>
        <v>-139.30000000000001</v>
      </c>
      <c r="I413" s="293">
        <f>I414</f>
        <v>2686.3999999999996</v>
      </c>
    </row>
    <row r="414" spans="1:9" ht="83.25" customHeight="1" x14ac:dyDescent="0.3">
      <c r="B414" s="185" t="s">
        <v>338</v>
      </c>
      <c r="C414" s="8" t="s">
        <v>27</v>
      </c>
      <c r="D414" s="2" t="s">
        <v>3</v>
      </c>
      <c r="E414" s="8" t="s">
        <v>58</v>
      </c>
      <c r="F414" s="8" t="s">
        <v>343</v>
      </c>
      <c r="G414" s="2"/>
      <c r="H414" s="523">
        <f>H415</f>
        <v>-139.30000000000001</v>
      </c>
      <c r="I414" s="293">
        <f>I415</f>
        <v>2686.3999999999996</v>
      </c>
    </row>
    <row r="415" spans="1:9" ht="61.5" customHeight="1" x14ac:dyDescent="0.3">
      <c r="B415" s="187" t="s">
        <v>92</v>
      </c>
      <c r="C415" s="8" t="s">
        <v>27</v>
      </c>
      <c r="D415" s="2" t="s">
        <v>3</v>
      </c>
      <c r="E415" s="2" t="s">
        <v>58</v>
      </c>
      <c r="F415" s="8" t="s">
        <v>343</v>
      </c>
      <c r="G415" s="2" t="s">
        <v>75</v>
      </c>
      <c r="H415" s="525">
        <v>-139.30000000000001</v>
      </c>
      <c r="I415" s="293">
        <f>2825.7-139.3</f>
        <v>2686.3999999999996</v>
      </c>
    </row>
    <row r="416" spans="1:9" ht="36.75" customHeight="1" x14ac:dyDescent="0.3">
      <c r="B416" s="109" t="s">
        <v>0</v>
      </c>
      <c r="C416" s="76" t="s">
        <v>27</v>
      </c>
      <c r="D416" s="83" t="s">
        <v>7</v>
      </c>
      <c r="E416" s="83"/>
      <c r="F416" s="76"/>
      <c r="G416" s="83"/>
      <c r="H416" s="528">
        <f>H417</f>
        <v>-38.5</v>
      </c>
      <c r="I416" s="295">
        <f>I417</f>
        <v>32.900000000000006</v>
      </c>
    </row>
    <row r="417" spans="1:9" ht="61.5" customHeight="1" x14ac:dyDescent="0.3">
      <c r="B417" s="109" t="s">
        <v>49</v>
      </c>
      <c r="C417" s="76" t="s">
        <v>27</v>
      </c>
      <c r="D417" s="83" t="s">
        <v>7</v>
      </c>
      <c r="E417" s="83" t="s">
        <v>5</v>
      </c>
      <c r="F417" s="76"/>
      <c r="G417" s="83"/>
      <c r="H417" s="528">
        <f>H418</f>
        <v>-38.5</v>
      </c>
      <c r="I417" s="295">
        <f>I418</f>
        <v>32.900000000000006</v>
      </c>
    </row>
    <row r="418" spans="1:9" ht="73.5" customHeight="1" x14ac:dyDescent="0.3">
      <c r="B418" s="109" t="s">
        <v>438</v>
      </c>
      <c r="C418" s="76" t="s">
        <v>27</v>
      </c>
      <c r="D418" s="76" t="s">
        <v>7</v>
      </c>
      <c r="E418" s="76" t="s">
        <v>5</v>
      </c>
      <c r="F418" s="76" t="s">
        <v>167</v>
      </c>
      <c r="G418" s="110"/>
      <c r="H418" s="528">
        <f>H420</f>
        <v>-38.5</v>
      </c>
      <c r="I418" s="295">
        <f>I420</f>
        <v>32.900000000000006</v>
      </c>
    </row>
    <row r="419" spans="1:9" ht="39.200000000000003" customHeight="1" x14ac:dyDescent="0.3">
      <c r="B419" s="109" t="s">
        <v>294</v>
      </c>
      <c r="C419" s="76" t="s">
        <v>27</v>
      </c>
      <c r="D419" s="76" t="s">
        <v>7</v>
      </c>
      <c r="E419" s="76" t="s">
        <v>5</v>
      </c>
      <c r="F419" s="76" t="s">
        <v>293</v>
      </c>
      <c r="G419" s="110"/>
      <c r="H419" s="528">
        <f>H420</f>
        <v>-38.5</v>
      </c>
      <c r="I419" s="295">
        <f>I420</f>
        <v>32.900000000000006</v>
      </c>
    </row>
    <row r="420" spans="1:9" ht="61.5" customHeight="1" x14ac:dyDescent="0.3">
      <c r="B420" s="109" t="s">
        <v>367</v>
      </c>
      <c r="C420" s="76" t="s">
        <v>27</v>
      </c>
      <c r="D420" s="76" t="s">
        <v>7</v>
      </c>
      <c r="E420" s="76" t="s">
        <v>5</v>
      </c>
      <c r="F420" s="76" t="s">
        <v>374</v>
      </c>
      <c r="G420" s="110"/>
      <c r="H420" s="528">
        <f>H421</f>
        <v>-38.5</v>
      </c>
      <c r="I420" s="295">
        <f>I421</f>
        <v>32.900000000000006</v>
      </c>
    </row>
    <row r="421" spans="1:9" ht="61.5" customHeight="1" x14ac:dyDescent="0.3">
      <c r="B421" s="109" t="s">
        <v>92</v>
      </c>
      <c r="C421" s="76" t="s">
        <v>27</v>
      </c>
      <c r="D421" s="76" t="s">
        <v>7</v>
      </c>
      <c r="E421" s="76" t="s">
        <v>5</v>
      </c>
      <c r="F421" s="76" t="s">
        <v>374</v>
      </c>
      <c r="G421" s="110" t="s">
        <v>75</v>
      </c>
      <c r="H421" s="528">
        <v>-38.5</v>
      </c>
      <c r="I421" s="295">
        <f>71.4-38.5</f>
        <v>32.900000000000006</v>
      </c>
    </row>
    <row r="422" spans="1:9" ht="67.7" customHeight="1" x14ac:dyDescent="0.3">
      <c r="B422" s="15" t="s">
        <v>150</v>
      </c>
      <c r="C422" s="8" t="s">
        <v>27</v>
      </c>
      <c r="D422" s="2" t="s">
        <v>48</v>
      </c>
      <c r="E422" s="2"/>
      <c r="F422" s="8"/>
      <c r="G422" s="2"/>
      <c r="H422" s="523">
        <f t="shared" ref="H422:I427" si="33">H423</f>
        <v>0</v>
      </c>
      <c r="I422" s="293">
        <f t="shared" si="33"/>
        <v>5000</v>
      </c>
    </row>
    <row r="423" spans="1:9" ht="70.5" customHeight="1" x14ac:dyDescent="0.3">
      <c r="B423" s="15" t="s">
        <v>404</v>
      </c>
      <c r="C423" s="8" t="s">
        <v>27</v>
      </c>
      <c r="D423" s="2" t="s">
        <v>48</v>
      </c>
      <c r="E423" s="2" t="s">
        <v>3</v>
      </c>
      <c r="F423" s="8"/>
      <c r="G423" s="2"/>
      <c r="H423" s="523">
        <f t="shared" si="33"/>
        <v>0</v>
      </c>
      <c r="I423" s="293">
        <f t="shared" si="33"/>
        <v>5000</v>
      </c>
    </row>
    <row r="424" spans="1:9" ht="68.25" customHeight="1" x14ac:dyDescent="0.3">
      <c r="B424" s="119" t="s">
        <v>479</v>
      </c>
      <c r="C424" s="8" t="s">
        <v>27</v>
      </c>
      <c r="D424" s="2" t="s">
        <v>48</v>
      </c>
      <c r="E424" s="2" t="s">
        <v>3</v>
      </c>
      <c r="F424" s="8" t="s">
        <v>166</v>
      </c>
      <c r="G424" s="2"/>
      <c r="H424" s="523">
        <f t="shared" si="33"/>
        <v>0</v>
      </c>
      <c r="I424" s="293">
        <f t="shared" si="33"/>
        <v>5000</v>
      </c>
    </row>
    <row r="425" spans="1:9" ht="33" customHeight="1" x14ac:dyDescent="0.3">
      <c r="B425" s="119" t="s">
        <v>296</v>
      </c>
      <c r="C425" s="8" t="s">
        <v>27</v>
      </c>
      <c r="D425" s="2" t="s">
        <v>48</v>
      </c>
      <c r="E425" s="2" t="s">
        <v>3</v>
      </c>
      <c r="F425" s="8" t="s">
        <v>295</v>
      </c>
      <c r="G425" s="2"/>
      <c r="H425" s="523">
        <f t="shared" si="33"/>
        <v>0</v>
      </c>
      <c r="I425" s="293">
        <f t="shared" si="33"/>
        <v>5000</v>
      </c>
    </row>
    <row r="426" spans="1:9" ht="61.5" customHeight="1" x14ac:dyDescent="0.3">
      <c r="B426" s="290" t="s">
        <v>382</v>
      </c>
      <c r="C426" s="8" t="s">
        <v>27</v>
      </c>
      <c r="D426" s="2" t="s">
        <v>48</v>
      </c>
      <c r="E426" s="2" t="s">
        <v>3</v>
      </c>
      <c r="F426" s="8" t="s">
        <v>377</v>
      </c>
      <c r="G426" s="2"/>
      <c r="H426" s="523">
        <f t="shared" si="33"/>
        <v>0</v>
      </c>
      <c r="I426" s="293">
        <f t="shared" si="33"/>
        <v>5000</v>
      </c>
    </row>
    <row r="427" spans="1:9" ht="61.5" customHeight="1" x14ac:dyDescent="0.3">
      <c r="B427" s="290" t="s">
        <v>381</v>
      </c>
      <c r="C427" s="8" t="s">
        <v>27</v>
      </c>
      <c r="D427" s="2" t="s">
        <v>48</v>
      </c>
      <c r="E427" s="2" t="s">
        <v>3</v>
      </c>
      <c r="F427" s="8" t="s">
        <v>378</v>
      </c>
      <c r="G427" s="2"/>
      <c r="H427" s="523">
        <f t="shared" si="33"/>
        <v>0</v>
      </c>
      <c r="I427" s="293">
        <f t="shared" si="33"/>
        <v>5000</v>
      </c>
    </row>
    <row r="428" spans="1:9" ht="30.2" customHeight="1" x14ac:dyDescent="0.3">
      <c r="B428" s="290" t="s">
        <v>380</v>
      </c>
      <c r="C428" s="8" t="s">
        <v>27</v>
      </c>
      <c r="D428" s="2" t="s">
        <v>48</v>
      </c>
      <c r="E428" s="2" t="s">
        <v>3</v>
      </c>
      <c r="F428" s="8" t="s">
        <v>378</v>
      </c>
      <c r="G428" s="2" t="s">
        <v>379</v>
      </c>
      <c r="H428" s="525"/>
      <c r="I428" s="293">
        <v>5000</v>
      </c>
    </row>
    <row r="429" spans="1:9" ht="93.75" customHeight="1" x14ac:dyDescent="0.3">
      <c r="A429" s="25" t="s">
        <v>38</v>
      </c>
      <c r="B429" s="138" t="s">
        <v>731</v>
      </c>
      <c r="C429" s="150" t="s">
        <v>110</v>
      </c>
      <c r="D429" s="7"/>
      <c r="E429" s="7"/>
      <c r="F429" s="8"/>
      <c r="G429" s="7"/>
      <c r="H429" s="522">
        <f>H430+H442</f>
        <v>-190.8</v>
      </c>
      <c r="I429" s="292">
        <f>I430+I442</f>
        <v>5322.8</v>
      </c>
    </row>
    <row r="430" spans="1:9" ht="33.75" customHeight="1" x14ac:dyDescent="0.3">
      <c r="B430" s="31" t="s">
        <v>19</v>
      </c>
      <c r="C430" s="325" t="s">
        <v>110</v>
      </c>
      <c r="D430" s="53" t="s">
        <v>3</v>
      </c>
      <c r="E430" s="53"/>
      <c r="F430" s="325"/>
      <c r="G430" s="149"/>
      <c r="H430" s="523">
        <f>H431+H437</f>
        <v>-139.30000000000001</v>
      </c>
      <c r="I430" s="293">
        <f>I431+I437</f>
        <v>5322.8</v>
      </c>
    </row>
    <row r="431" spans="1:9" ht="78" customHeight="1" x14ac:dyDescent="0.3">
      <c r="B431" s="139" t="s">
        <v>59</v>
      </c>
      <c r="C431" s="8" t="s">
        <v>110</v>
      </c>
      <c r="D431" s="53" t="s">
        <v>3</v>
      </c>
      <c r="E431" s="53" t="s">
        <v>4</v>
      </c>
      <c r="F431" s="325"/>
      <c r="G431" s="53"/>
      <c r="H431" s="523">
        <f t="shared" ref="H431:I433" si="34">H432</f>
        <v>-118.60000000000001</v>
      </c>
      <c r="I431" s="293">
        <f t="shared" si="34"/>
        <v>5232.8</v>
      </c>
    </row>
    <row r="432" spans="1:9" ht="45" customHeight="1" x14ac:dyDescent="0.3">
      <c r="B432" s="119" t="s">
        <v>111</v>
      </c>
      <c r="C432" s="8" t="s">
        <v>110</v>
      </c>
      <c r="D432" s="30" t="s">
        <v>3</v>
      </c>
      <c r="E432" s="53" t="s">
        <v>4</v>
      </c>
      <c r="F432" s="30" t="s">
        <v>254</v>
      </c>
      <c r="G432" s="9"/>
      <c r="H432" s="523">
        <f t="shared" si="34"/>
        <v>-118.60000000000001</v>
      </c>
      <c r="I432" s="293">
        <f t="shared" si="34"/>
        <v>5232.8</v>
      </c>
    </row>
    <row r="433" spans="1:9" ht="43.5" customHeight="1" x14ac:dyDescent="0.3">
      <c r="B433" s="119" t="s">
        <v>777</v>
      </c>
      <c r="C433" s="8" t="s">
        <v>110</v>
      </c>
      <c r="D433" s="30" t="s">
        <v>3</v>
      </c>
      <c r="E433" s="53" t="s">
        <v>4</v>
      </c>
      <c r="F433" s="30" t="s">
        <v>253</v>
      </c>
      <c r="G433" s="9"/>
      <c r="H433" s="523">
        <f t="shared" si="34"/>
        <v>-118.60000000000001</v>
      </c>
      <c r="I433" s="293">
        <f t="shared" si="34"/>
        <v>5232.8</v>
      </c>
    </row>
    <row r="434" spans="1:9" ht="41.25" customHeight="1" x14ac:dyDescent="0.3">
      <c r="B434" s="139" t="s">
        <v>83</v>
      </c>
      <c r="C434" s="8" t="s">
        <v>110</v>
      </c>
      <c r="D434" s="30" t="s">
        <v>3</v>
      </c>
      <c r="E434" s="53" t="s">
        <v>4</v>
      </c>
      <c r="F434" s="30" t="s">
        <v>252</v>
      </c>
      <c r="G434" s="9"/>
      <c r="H434" s="523">
        <f>H435+H436</f>
        <v>-118.60000000000001</v>
      </c>
      <c r="I434" s="293">
        <f>I435+I436</f>
        <v>5232.8</v>
      </c>
    </row>
    <row r="435" spans="1:9" ht="41.25" customHeight="1" x14ac:dyDescent="0.3">
      <c r="B435" s="136" t="s">
        <v>403</v>
      </c>
      <c r="C435" s="8" t="s">
        <v>110</v>
      </c>
      <c r="D435" s="30" t="s">
        <v>3</v>
      </c>
      <c r="E435" s="53" t="s">
        <v>4</v>
      </c>
      <c r="F435" s="30" t="s">
        <v>252</v>
      </c>
      <c r="G435" s="9" t="s">
        <v>74</v>
      </c>
      <c r="H435" s="523">
        <v>-107.9</v>
      </c>
      <c r="I435" s="293">
        <f>5353.8+462.2+260-754-107.9</f>
        <v>5214.1000000000004</v>
      </c>
    </row>
    <row r="436" spans="1:9" ht="63.75" customHeight="1" x14ac:dyDescent="0.3">
      <c r="B436" s="142" t="s">
        <v>92</v>
      </c>
      <c r="C436" s="8" t="s">
        <v>110</v>
      </c>
      <c r="D436" s="30" t="s">
        <v>3</v>
      </c>
      <c r="E436" s="53" t="s">
        <v>4</v>
      </c>
      <c r="F436" s="30" t="s">
        <v>252</v>
      </c>
      <c r="G436" s="9" t="s">
        <v>75</v>
      </c>
      <c r="H436" s="525">
        <v>-10.7</v>
      </c>
      <c r="I436" s="293">
        <f>29.4-10.7</f>
        <v>18.7</v>
      </c>
    </row>
    <row r="437" spans="1:9" ht="45" customHeight="1" x14ac:dyDescent="0.3">
      <c r="B437" s="94" t="s">
        <v>24</v>
      </c>
      <c r="C437" s="8" t="s">
        <v>110</v>
      </c>
      <c r="D437" s="30" t="s">
        <v>3</v>
      </c>
      <c r="E437" s="53" t="s">
        <v>58</v>
      </c>
      <c r="F437" s="30"/>
      <c r="G437" s="9"/>
      <c r="H437" s="523">
        <f t="shared" ref="H437:I440" si="35">H438</f>
        <v>-20.7</v>
      </c>
      <c r="I437" s="293">
        <f t="shared" si="35"/>
        <v>90</v>
      </c>
    </row>
    <row r="438" spans="1:9" ht="90.75" customHeight="1" x14ac:dyDescent="0.3">
      <c r="B438" s="290" t="s">
        <v>445</v>
      </c>
      <c r="C438" s="8" t="s">
        <v>110</v>
      </c>
      <c r="D438" s="2" t="s">
        <v>3</v>
      </c>
      <c r="E438" s="2" t="s">
        <v>58</v>
      </c>
      <c r="F438" s="76" t="s">
        <v>171</v>
      </c>
      <c r="G438" s="131"/>
      <c r="H438" s="523">
        <f t="shared" si="35"/>
        <v>-20.7</v>
      </c>
      <c r="I438" s="293">
        <f t="shared" si="35"/>
        <v>90</v>
      </c>
    </row>
    <row r="439" spans="1:9" ht="63.75" customHeight="1" x14ac:dyDescent="0.3">
      <c r="B439" s="109" t="s">
        <v>181</v>
      </c>
      <c r="C439" s="8" t="s">
        <v>110</v>
      </c>
      <c r="D439" s="2" t="s">
        <v>3</v>
      </c>
      <c r="E439" s="2" t="s">
        <v>58</v>
      </c>
      <c r="F439" s="76" t="s">
        <v>297</v>
      </c>
      <c r="G439" s="131"/>
      <c r="H439" s="523">
        <f t="shared" si="35"/>
        <v>-20.7</v>
      </c>
      <c r="I439" s="293">
        <f t="shared" si="35"/>
        <v>90</v>
      </c>
    </row>
    <row r="440" spans="1:9" ht="63.75" customHeight="1" x14ac:dyDescent="0.3">
      <c r="B440" s="374" t="s">
        <v>338</v>
      </c>
      <c r="C440" s="8" t="s">
        <v>110</v>
      </c>
      <c r="D440" s="2" t="s">
        <v>3</v>
      </c>
      <c r="E440" s="8" t="s">
        <v>58</v>
      </c>
      <c r="F440" s="8" t="s">
        <v>343</v>
      </c>
      <c r="G440" s="2"/>
      <c r="H440" s="523">
        <f t="shared" si="35"/>
        <v>-20.7</v>
      </c>
      <c r="I440" s="293">
        <f t="shared" si="35"/>
        <v>90</v>
      </c>
    </row>
    <row r="441" spans="1:9" ht="63.75" customHeight="1" x14ac:dyDescent="0.3">
      <c r="B441" s="290" t="s">
        <v>92</v>
      </c>
      <c r="C441" s="8" t="s">
        <v>110</v>
      </c>
      <c r="D441" s="2" t="s">
        <v>3</v>
      </c>
      <c r="E441" s="2" t="s">
        <v>58</v>
      </c>
      <c r="F441" s="8" t="s">
        <v>343</v>
      </c>
      <c r="G441" s="2" t="s">
        <v>75</v>
      </c>
      <c r="H441" s="525">
        <v>-20.7</v>
      </c>
      <c r="I441" s="293">
        <f>110.7-20.7</f>
        <v>90</v>
      </c>
    </row>
    <row r="442" spans="1:9" ht="34.5" customHeight="1" x14ac:dyDescent="0.3">
      <c r="B442" s="109" t="s">
        <v>0</v>
      </c>
      <c r="C442" s="76" t="s">
        <v>110</v>
      </c>
      <c r="D442" s="83" t="s">
        <v>7</v>
      </c>
      <c r="E442" s="83"/>
      <c r="F442" s="76"/>
      <c r="G442" s="83"/>
      <c r="H442" s="523">
        <f t="shared" ref="H442:I446" si="36">H443</f>
        <v>-51.5</v>
      </c>
      <c r="I442" s="293">
        <f t="shared" si="36"/>
        <v>0</v>
      </c>
    </row>
    <row r="443" spans="1:9" ht="48.2" customHeight="1" x14ac:dyDescent="0.3">
      <c r="B443" s="109" t="s">
        <v>49</v>
      </c>
      <c r="C443" s="76" t="s">
        <v>110</v>
      </c>
      <c r="D443" s="83" t="s">
        <v>7</v>
      </c>
      <c r="E443" s="83" t="s">
        <v>5</v>
      </c>
      <c r="F443" s="76"/>
      <c r="G443" s="83"/>
      <c r="H443" s="523">
        <f t="shared" si="36"/>
        <v>-51.5</v>
      </c>
      <c r="I443" s="293">
        <f t="shared" si="36"/>
        <v>0</v>
      </c>
    </row>
    <row r="444" spans="1:9" ht="63.75" customHeight="1" x14ac:dyDescent="0.3">
      <c r="B444" s="109" t="s">
        <v>438</v>
      </c>
      <c r="C444" s="76" t="s">
        <v>110</v>
      </c>
      <c r="D444" s="76" t="s">
        <v>7</v>
      </c>
      <c r="E444" s="76" t="s">
        <v>5</v>
      </c>
      <c r="F444" s="76" t="s">
        <v>167</v>
      </c>
      <c r="G444" s="110"/>
      <c r="H444" s="523">
        <f t="shared" si="36"/>
        <v>-51.5</v>
      </c>
      <c r="I444" s="293">
        <f t="shared" si="36"/>
        <v>0</v>
      </c>
    </row>
    <row r="445" spans="1:9" ht="39.200000000000003" customHeight="1" x14ac:dyDescent="0.3">
      <c r="B445" s="109" t="s">
        <v>294</v>
      </c>
      <c r="C445" s="76" t="s">
        <v>110</v>
      </c>
      <c r="D445" s="76" t="s">
        <v>7</v>
      </c>
      <c r="E445" s="76" t="s">
        <v>5</v>
      </c>
      <c r="F445" s="76" t="s">
        <v>293</v>
      </c>
      <c r="G445" s="110"/>
      <c r="H445" s="523">
        <f t="shared" si="36"/>
        <v>-51.5</v>
      </c>
      <c r="I445" s="293">
        <f t="shared" si="36"/>
        <v>0</v>
      </c>
    </row>
    <row r="446" spans="1:9" ht="63.75" customHeight="1" x14ac:dyDescent="0.3">
      <c r="B446" s="109" t="s">
        <v>367</v>
      </c>
      <c r="C446" s="76" t="s">
        <v>110</v>
      </c>
      <c r="D446" s="76" t="s">
        <v>7</v>
      </c>
      <c r="E446" s="76" t="s">
        <v>5</v>
      </c>
      <c r="F446" s="76" t="s">
        <v>374</v>
      </c>
      <c r="G446" s="110"/>
      <c r="H446" s="523">
        <f t="shared" si="36"/>
        <v>-51.5</v>
      </c>
      <c r="I446" s="293">
        <f t="shared" si="36"/>
        <v>0</v>
      </c>
    </row>
    <row r="447" spans="1:9" ht="63.75" customHeight="1" x14ac:dyDescent="0.3">
      <c r="B447" s="109" t="s">
        <v>92</v>
      </c>
      <c r="C447" s="76" t="s">
        <v>110</v>
      </c>
      <c r="D447" s="76" t="s">
        <v>7</v>
      </c>
      <c r="E447" s="76" t="s">
        <v>5</v>
      </c>
      <c r="F447" s="76" t="s">
        <v>374</v>
      </c>
      <c r="G447" s="110" t="s">
        <v>75</v>
      </c>
      <c r="H447" s="528">
        <v>-51.5</v>
      </c>
      <c r="I447" s="293">
        <f>51.5-51.5</f>
        <v>0</v>
      </c>
    </row>
    <row r="448" spans="1:9" ht="78.75" customHeight="1" x14ac:dyDescent="0.3">
      <c r="A448" s="25" t="s">
        <v>39</v>
      </c>
      <c r="B448" s="138" t="s">
        <v>735</v>
      </c>
      <c r="C448" s="18" t="s">
        <v>66</v>
      </c>
      <c r="D448" s="19"/>
      <c r="E448" s="19"/>
      <c r="F448" s="19"/>
      <c r="G448" s="19"/>
      <c r="H448" s="522">
        <f>H449+H457</f>
        <v>-1193.9000000000001</v>
      </c>
      <c r="I448" s="292">
        <f>I449+I457</f>
        <v>9649.2999999999993</v>
      </c>
    </row>
    <row r="449" spans="1:9" ht="27" customHeight="1" x14ac:dyDescent="0.3">
      <c r="A449" s="86"/>
      <c r="B449" s="31" t="s">
        <v>19</v>
      </c>
      <c r="C449" s="8" t="s">
        <v>66</v>
      </c>
      <c r="D449" s="2" t="s">
        <v>3</v>
      </c>
      <c r="E449" s="2"/>
      <c r="F449" s="8"/>
      <c r="G449" s="2"/>
      <c r="H449" s="523">
        <f t="shared" ref="H449:I452" si="37">H450</f>
        <v>-1159.4000000000001</v>
      </c>
      <c r="I449" s="293">
        <f t="shared" si="37"/>
        <v>9614.2999999999993</v>
      </c>
    </row>
    <row r="450" spans="1:9" ht="77.25" customHeight="1" x14ac:dyDescent="0.3">
      <c r="A450" s="86"/>
      <c r="B450" s="141" t="s">
        <v>59</v>
      </c>
      <c r="C450" s="8" t="s">
        <v>66</v>
      </c>
      <c r="D450" s="53" t="s">
        <v>3</v>
      </c>
      <c r="E450" s="53" t="s">
        <v>4</v>
      </c>
      <c r="F450" s="325"/>
      <c r="G450" s="53"/>
      <c r="H450" s="523">
        <f t="shared" si="37"/>
        <v>-1159.4000000000001</v>
      </c>
      <c r="I450" s="293">
        <f t="shared" si="37"/>
        <v>9614.2999999999993</v>
      </c>
    </row>
    <row r="451" spans="1:9" ht="75" x14ac:dyDescent="0.3">
      <c r="A451" s="86"/>
      <c r="B451" s="151" t="s">
        <v>778</v>
      </c>
      <c r="C451" s="8" t="s">
        <v>66</v>
      </c>
      <c r="D451" s="30" t="s">
        <v>3</v>
      </c>
      <c r="E451" s="53" t="s">
        <v>4</v>
      </c>
      <c r="F451" s="30" t="s">
        <v>270</v>
      </c>
      <c r="G451" s="9"/>
      <c r="H451" s="523">
        <f t="shared" si="37"/>
        <v>-1159.4000000000001</v>
      </c>
      <c r="I451" s="293">
        <f t="shared" si="37"/>
        <v>9614.2999999999993</v>
      </c>
    </row>
    <row r="452" spans="1:9" ht="56.25" x14ac:dyDescent="0.3">
      <c r="A452" s="86"/>
      <c r="B452" s="142" t="s">
        <v>779</v>
      </c>
      <c r="C452" s="8" t="s">
        <v>66</v>
      </c>
      <c r="D452" s="30" t="s">
        <v>3</v>
      </c>
      <c r="E452" s="53" t="s">
        <v>4</v>
      </c>
      <c r="F452" s="30" t="s">
        <v>271</v>
      </c>
      <c r="G452" s="2"/>
      <c r="H452" s="523">
        <f t="shared" si="37"/>
        <v>-1159.4000000000001</v>
      </c>
      <c r="I452" s="293">
        <f t="shared" si="37"/>
        <v>9614.2999999999993</v>
      </c>
    </row>
    <row r="453" spans="1:9" ht="50.25" customHeight="1" x14ac:dyDescent="0.3">
      <c r="A453" s="86"/>
      <c r="B453" s="142" t="s">
        <v>83</v>
      </c>
      <c r="C453" s="8" t="s">
        <v>66</v>
      </c>
      <c r="D453" s="30" t="s">
        <v>3</v>
      </c>
      <c r="E453" s="53" t="s">
        <v>4</v>
      </c>
      <c r="F453" s="30" t="s">
        <v>272</v>
      </c>
      <c r="G453" s="2"/>
      <c r="H453" s="523">
        <f>H454+H455+H456</f>
        <v>-1159.4000000000001</v>
      </c>
      <c r="I453" s="293">
        <f>I454+I455+I456</f>
        <v>9614.2999999999993</v>
      </c>
    </row>
    <row r="454" spans="1:9" ht="48.2" customHeight="1" x14ac:dyDescent="0.3">
      <c r="A454" s="86"/>
      <c r="B454" s="136" t="s">
        <v>403</v>
      </c>
      <c r="C454" s="8" t="s">
        <v>66</v>
      </c>
      <c r="D454" s="30" t="s">
        <v>3</v>
      </c>
      <c r="E454" s="53" t="s">
        <v>4</v>
      </c>
      <c r="F454" s="30" t="s">
        <v>272</v>
      </c>
      <c r="G454" s="2" t="s">
        <v>74</v>
      </c>
      <c r="H454" s="523">
        <f>117.4-219.9-804.1</f>
        <v>-906.6</v>
      </c>
      <c r="I454" s="293">
        <f>8252.8+678.9+459.2-110.4+117.4-219.9-804.1</f>
        <v>8373.9</v>
      </c>
    </row>
    <row r="455" spans="1:9" ht="65.25" customHeight="1" x14ac:dyDescent="0.3">
      <c r="A455" s="86"/>
      <c r="B455" s="142" t="s">
        <v>92</v>
      </c>
      <c r="C455" s="8" t="s">
        <v>66</v>
      </c>
      <c r="D455" s="30" t="s">
        <v>3</v>
      </c>
      <c r="E455" s="53" t="s">
        <v>4</v>
      </c>
      <c r="F455" s="30" t="s">
        <v>272</v>
      </c>
      <c r="G455" s="2" t="s">
        <v>75</v>
      </c>
      <c r="H455" s="525">
        <f>-117.4-135.4</f>
        <v>-252.8</v>
      </c>
      <c r="I455" s="293">
        <f>1363.8+110.4-117.4-135.4</f>
        <v>1221.3999999999999</v>
      </c>
    </row>
    <row r="456" spans="1:9" ht="42" customHeight="1" x14ac:dyDescent="0.3">
      <c r="A456" s="86"/>
      <c r="B456" s="94" t="s">
        <v>145</v>
      </c>
      <c r="C456" s="8" t="s">
        <v>66</v>
      </c>
      <c r="D456" s="30" t="s">
        <v>3</v>
      </c>
      <c r="E456" s="53" t="s">
        <v>4</v>
      </c>
      <c r="F456" s="30" t="s">
        <v>272</v>
      </c>
      <c r="G456" s="2" t="s">
        <v>76</v>
      </c>
      <c r="H456" s="525"/>
      <c r="I456" s="293">
        <v>19</v>
      </c>
    </row>
    <row r="457" spans="1:9" ht="32.25" customHeight="1" x14ac:dyDescent="0.3">
      <c r="A457" s="86"/>
      <c r="B457" s="94" t="s">
        <v>0</v>
      </c>
      <c r="C457" s="8" t="s">
        <v>66</v>
      </c>
      <c r="D457" s="30" t="s">
        <v>7</v>
      </c>
      <c r="E457" s="53"/>
      <c r="F457" s="30"/>
      <c r="G457" s="2"/>
      <c r="H457" s="523">
        <f t="shared" ref="H457:I461" si="38">H458</f>
        <v>-34.5</v>
      </c>
      <c r="I457" s="293">
        <f t="shared" si="38"/>
        <v>35</v>
      </c>
    </row>
    <row r="458" spans="1:9" ht="45.75" customHeight="1" x14ac:dyDescent="0.3">
      <c r="A458" s="86"/>
      <c r="B458" s="109" t="s">
        <v>49</v>
      </c>
      <c r="C458" s="8" t="s">
        <v>66</v>
      </c>
      <c r="D458" s="30" t="s">
        <v>7</v>
      </c>
      <c r="E458" s="53" t="s">
        <v>5</v>
      </c>
      <c r="F458" s="30"/>
      <c r="G458" s="2"/>
      <c r="H458" s="523">
        <f t="shared" si="38"/>
        <v>-34.5</v>
      </c>
      <c r="I458" s="293">
        <f t="shared" si="38"/>
        <v>35</v>
      </c>
    </row>
    <row r="459" spans="1:9" ht="72.75" customHeight="1" x14ac:dyDescent="0.3">
      <c r="A459" s="86"/>
      <c r="B459" s="151" t="s">
        <v>778</v>
      </c>
      <c r="C459" s="8" t="s">
        <v>66</v>
      </c>
      <c r="D459" s="30" t="s">
        <v>7</v>
      </c>
      <c r="E459" s="53" t="s">
        <v>5</v>
      </c>
      <c r="F459" s="30" t="s">
        <v>270</v>
      </c>
      <c r="G459" s="2"/>
      <c r="H459" s="523">
        <f t="shared" si="38"/>
        <v>-34.5</v>
      </c>
      <c r="I459" s="293">
        <f t="shared" si="38"/>
        <v>35</v>
      </c>
    </row>
    <row r="460" spans="1:9" ht="49.7" customHeight="1" x14ac:dyDescent="0.3">
      <c r="A460" s="86"/>
      <c r="B460" s="290" t="s">
        <v>88</v>
      </c>
      <c r="C460" s="8" t="s">
        <v>66</v>
      </c>
      <c r="D460" s="30" t="s">
        <v>7</v>
      </c>
      <c r="E460" s="53" t="s">
        <v>5</v>
      </c>
      <c r="F460" s="30" t="s">
        <v>271</v>
      </c>
      <c r="G460" s="2"/>
      <c r="H460" s="523">
        <f t="shared" si="38"/>
        <v>-34.5</v>
      </c>
      <c r="I460" s="293">
        <f t="shared" si="38"/>
        <v>35</v>
      </c>
    </row>
    <row r="461" spans="1:9" ht="48.75" customHeight="1" x14ac:dyDescent="0.3">
      <c r="A461" s="86"/>
      <c r="B461" s="94" t="s">
        <v>560</v>
      </c>
      <c r="C461" s="8" t="s">
        <v>66</v>
      </c>
      <c r="D461" s="30" t="s">
        <v>7</v>
      </c>
      <c r="E461" s="53" t="s">
        <v>5</v>
      </c>
      <c r="F461" s="30" t="s">
        <v>561</v>
      </c>
      <c r="G461" s="2"/>
      <c r="H461" s="523">
        <f t="shared" si="38"/>
        <v>-34.5</v>
      </c>
      <c r="I461" s="293">
        <f t="shared" si="38"/>
        <v>35</v>
      </c>
    </row>
    <row r="462" spans="1:9" ht="63.75" customHeight="1" x14ac:dyDescent="0.3">
      <c r="A462" s="86"/>
      <c r="B462" s="290" t="s">
        <v>92</v>
      </c>
      <c r="C462" s="8" t="s">
        <v>66</v>
      </c>
      <c r="D462" s="30" t="s">
        <v>7</v>
      </c>
      <c r="E462" s="53" t="s">
        <v>5</v>
      </c>
      <c r="F462" s="30" t="s">
        <v>561</v>
      </c>
      <c r="G462" s="2" t="s">
        <v>75</v>
      </c>
      <c r="H462" s="525">
        <v>-34.5</v>
      </c>
      <c r="I462" s="293">
        <f>69.5-34.5</f>
        <v>35</v>
      </c>
    </row>
    <row r="463" spans="1:9" ht="78" customHeight="1" x14ac:dyDescent="0.3">
      <c r="A463" s="25" t="s">
        <v>40</v>
      </c>
      <c r="B463" s="246" t="s">
        <v>736</v>
      </c>
      <c r="C463" s="8"/>
      <c r="D463" s="30"/>
      <c r="E463" s="53"/>
      <c r="F463" s="30"/>
      <c r="G463" s="2"/>
      <c r="H463" s="522">
        <f>H464+H475</f>
        <v>-442.4</v>
      </c>
      <c r="I463" s="292">
        <f>I464+I475</f>
        <v>6923.8</v>
      </c>
    </row>
    <row r="464" spans="1:9" ht="35.450000000000003" customHeight="1" x14ac:dyDescent="0.3">
      <c r="A464" s="25"/>
      <c r="B464" s="250" t="s">
        <v>19</v>
      </c>
      <c r="C464" s="8" t="s">
        <v>288</v>
      </c>
      <c r="D464" s="30" t="s">
        <v>3</v>
      </c>
      <c r="E464" s="53"/>
      <c r="F464" s="30"/>
      <c r="G464" s="2"/>
      <c r="H464" s="523">
        <f>H465</f>
        <v>-442.4</v>
      </c>
      <c r="I464" s="293">
        <f>I465</f>
        <v>6910.8</v>
      </c>
    </row>
    <row r="465" spans="1:9" ht="34.5" customHeight="1" x14ac:dyDescent="0.3">
      <c r="A465" s="86"/>
      <c r="B465" s="249" t="s">
        <v>24</v>
      </c>
      <c r="C465" s="8" t="s">
        <v>288</v>
      </c>
      <c r="D465" s="30" t="s">
        <v>3</v>
      </c>
      <c r="E465" s="30" t="s">
        <v>58</v>
      </c>
      <c r="F465" s="30"/>
      <c r="G465" s="30"/>
      <c r="H465" s="523">
        <f t="shared" ref="H465:I468" si="39">H466</f>
        <v>-442.4</v>
      </c>
      <c r="I465" s="293">
        <f t="shared" si="39"/>
        <v>6910.8</v>
      </c>
    </row>
    <row r="466" spans="1:9" ht="65.25" customHeight="1" x14ac:dyDescent="0.3">
      <c r="A466" s="86"/>
      <c r="B466" s="249" t="s">
        <v>437</v>
      </c>
      <c r="C466" s="8" t="s">
        <v>288</v>
      </c>
      <c r="D466" s="30" t="s">
        <v>3</v>
      </c>
      <c r="E466" s="30" t="s">
        <v>58</v>
      </c>
      <c r="F466" s="30" t="s">
        <v>161</v>
      </c>
      <c r="G466" s="2"/>
      <c r="H466" s="523">
        <f t="shared" si="39"/>
        <v>-442.4</v>
      </c>
      <c r="I466" s="293">
        <f t="shared" si="39"/>
        <v>6910.8</v>
      </c>
    </row>
    <row r="467" spans="1:9" ht="81.75" customHeight="1" x14ac:dyDescent="0.3">
      <c r="A467" s="86"/>
      <c r="B467" s="249" t="s">
        <v>436</v>
      </c>
      <c r="C467" s="8" t="s">
        <v>288</v>
      </c>
      <c r="D467" s="30" t="s">
        <v>3</v>
      </c>
      <c r="E467" s="30" t="s">
        <v>58</v>
      </c>
      <c r="F467" s="30" t="s">
        <v>264</v>
      </c>
      <c r="G467" s="2"/>
      <c r="H467" s="523">
        <f>H468+H472</f>
        <v>-442.4</v>
      </c>
      <c r="I467" s="382">
        <f>I468+I472</f>
        <v>6910.8</v>
      </c>
    </row>
    <row r="468" spans="1:9" ht="71.45" customHeight="1" x14ac:dyDescent="0.3">
      <c r="A468" s="86"/>
      <c r="B468" s="249" t="s">
        <v>256</v>
      </c>
      <c r="C468" s="8" t="s">
        <v>288</v>
      </c>
      <c r="D468" s="30" t="s">
        <v>3</v>
      </c>
      <c r="E468" s="30" t="s">
        <v>58</v>
      </c>
      <c r="F468" s="30" t="s">
        <v>265</v>
      </c>
      <c r="G468" s="2"/>
      <c r="H468" s="523">
        <f t="shared" si="39"/>
        <v>-442.4</v>
      </c>
      <c r="I468" s="293">
        <f t="shared" si="39"/>
        <v>5987.6</v>
      </c>
    </row>
    <row r="469" spans="1:9" ht="45.75" customHeight="1" x14ac:dyDescent="0.3">
      <c r="A469" s="86"/>
      <c r="B469" s="249" t="s">
        <v>83</v>
      </c>
      <c r="C469" s="8" t="s">
        <v>288</v>
      </c>
      <c r="D469" s="30" t="s">
        <v>3</v>
      </c>
      <c r="E469" s="30" t="s">
        <v>58</v>
      </c>
      <c r="F469" s="110" t="s">
        <v>266</v>
      </c>
      <c r="G469" s="30"/>
      <c r="H469" s="523">
        <f>H470+H471</f>
        <v>-442.4</v>
      </c>
      <c r="I469" s="293">
        <f>I470+I471</f>
        <v>5987.6</v>
      </c>
    </row>
    <row r="470" spans="1:9" ht="45" customHeight="1" x14ac:dyDescent="0.3">
      <c r="A470" s="86"/>
      <c r="B470" s="249" t="s">
        <v>403</v>
      </c>
      <c r="C470" s="8" t="s">
        <v>288</v>
      </c>
      <c r="D470" s="30" t="s">
        <v>3</v>
      </c>
      <c r="E470" s="30" t="s">
        <v>58</v>
      </c>
      <c r="F470" s="110" t="s">
        <v>266</v>
      </c>
      <c r="G470" s="30" t="s">
        <v>74</v>
      </c>
      <c r="H470" s="523">
        <v>-421.4</v>
      </c>
      <c r="I470" s="293">
        <f>5618.3+787.4-421.4</f>
        <v>5984.3</v>
      </c>
    </row>
    <row r="471" spans="1:9" ht="60.75" customHeight="1" x14ac:dyDescent="0.3">
      <c r="A471" s="86"/>
      <c r="B471" s="346" t="s">
        <v>92</v>
      </c>
      <c r="C471" s="8" t="s">
        <v>288</v>
      </c>
      <c r="D471" s="30" t="s">
        <v>3</v>
      </c>
      <c r="E471" s="30" t="s">
        <v>58</v>
      </c>
      <c r="F471" s="110" t="s">
        <v>266</v>
      </c>
      <c r="G471" s="30" t="s">
        <v>75</v>
      </c>
      <c r="H471" s="523">
        <v>-21</v>
      </c>
      <c r="I471" s="293">
        <f>24.3-21</f>
        <v>3.3000000000000007</v>
      </c>
    </row>
    <row r="472" spans="1:9" ht="60.75" customHeight="1" x14ac:dyDescent="0.3">
      <c r="A472" s="86"/>
      <c r="B472" s="389" t="s">
        <v>396</v>
      </c>
      <c r="C472" s="76" t="s">
        <v>288</v>
      </c>
      <c r="D472" s="110" t="s">
        <v>3</v>
      </c>
      <c r="E472" s="110" t="s">
        <v>58</v>
      </c>
      <c r="F472" s="110" t="s">
        <v>397</v>
      </c>
      <c r="G472" s="110"/>
      <c r="H472" s="528">
        <f>H473</f>
        <v>0</v>
      </c>
      <c r="I472" s="386">
        <f>I473</f>
        <v>923.2</v>
      </c>
    </row>
    <row r="473" spans="1:9" ht="151.5" customHeight="1" x14ac:dyDescent="0.3">
      <c r="A473" s="86"/>
      <c r="B473" s="389" t="s">
        <v>719</v>
      </c>
      <c r="C473" s="76" t="s">
        <v>288</v>
      </c>
      <c r="D473" s="110" t="s">
        <v>3</v>
      </c>
      <c r="E473" s="110" t="s">
        <v>58</v>
      </c>
      <c r="F473" s="110" t="s">
        <v>549</v>
      </c>
      <c r="G473" s="110"/>
      <c r="H473" s="528">
        <f>H474</f>
        <v>0</v>
      </c>
      <c r="I473" s="386">
        <f>I474</f>
        <v>923.2</v>
      </c>
    </row>
    <row r="474" spans="1:9" ht="60.75" customHeight="1" x14ac:dyDescent="0.3">
      <c r="A474" s="86"/>
      <c r="B474" s="389" t="s">
        <v>403</v>
      </c>
      <c r="C474" s="76" t="s">
        <v>288</v>
      </c>
      <c r="D474" s="110" t="s">
        <v>3</v>
      </c>
      <c r="E474" s="110" t="s">
        <v>58</v>
      </c>
      <c r="F474" s="110" t="s">
        <v>549</v>
      </c>
      <c r="G474" s="110" t="s">
        <v>74</v>
      </c>
      <c r="H474" s="528"/>
      <c r="I474" s="295">
        <f>933.5-10.3</f>
        <v>923.2</v>
      </c>
    </row>
    <row r="475" spans="1:9" ht="39" customHeight="1" x14ac:dyDescent="0.3">
      <c r="A475" s="86"/>
      <c r="B475" s="109" t="s">
        <v>0</v>
      </c>
      <c r="C475" s="76" t="s">
        <v>22</v>
      </c>
      <c r="D475" s="83" t="s">
        <v>7</v>
      </c>
      <c r="E475" s="83"/>
      <c r="F475" s="110"/>
      <c r="G475" s="110"/>
      <c r="H475" s="528">
        <f t="shared" ref="H475:I479" si="40">H476</f>
        <v>0</v>
      </c>
      <c r="I475" s="295">
        <f t="shared" si="40"/>
        <v>13</v>
      </c>
    </row>
    <row r="476" spans="1:9" ht="60.75" customHeight="1" x14ac:dyDescent="0.3">
      <c r="A476" s="86"/>
      <c r="B476" s="109" t="s">
        <v>49</v>
      </c>
      <c r="C476" s="76" t="s">
        <v>288</v>
      </c>
      <c r="D476" s="83" t="s">
        <v>7</v>
      </c>
      <c r="E476" s="83" t="s">
        <v>5</v>
      </c>
      <c r="F476" s="76"/>
      <c r="G476" s="83"/>
      <c r="H476" s="528">
        <f t="shared" si="40"/>
        <v>0</v>
      </c>
      <c r="I476" s="295">
        <f t="shared" si="40"/>
        <v>13</v>
      </c>
    </row>
    <row r="477" spans="1:9" ht="60.75" customHeight="1" x14ac:dyDescent="0.3">
      <c r="A477" s="86"/>
      <c r="B477" s="109" t="s">
        <v>438</v>
      </c>
      <c r="C477" s="76" t="s">
        <v>288</v>
      </c>
      <c r="D477" s="76" t="s">
        <v>7</v>
      </c>
      <c r="E477" s="76" t="s">
        <v>5</v>
      </c>
      <c r="F477" s="76" t="s">
        <v>167</v>
      </c>
      <c r="G477" s="110"/>
      <c r="H477" s="528">
        <f t="shared" si="40"/>
        <v>0</v>
      </c>
      <c r="I477" s="295">
        <f t="shared" si="40"/>
        <v>13</v>
      </c>
    </row>
    <row r="478" spans="1:9" ht="33.75" customHeight="1" x14ac:dyDescent="0.3">
      <c r="A478" s="86"/>
      <c r="B478" s="109" t="s">
        <v>294</v>
      </c>
      <c r="C478" s="76" t="s">
        <v>288</v>
      </c>
      <c r="D478" s="76" t="s">
        <v>7</v>
      </c>
      <c r="E478" s="76" t="s">
        <v>5</v>
      </c>
      <c r="F478" s="76" t="s">
        <v>293</v>
      </c>
      <c r="G478" s="110"/>
      <c r="H478" s="528">
        <f t="shared" si="40"/>
        <v>0</v>
      </c>
      <c r="I478" s="295">
        <f t="shared" si="40"/>
        <v>13</v>
      </c>
    </row>
    <row r="479" spans="1:9" ht="60.75" customHeight="1" x14ac:dyDescent="0.3">
      <c r="A479" s="86"/>
      <c r="B479" s="109" t="s">
        <v>367</v>
      </c>
      <c r="C479" s="76" t="s">
        <v>288</v>
      </c>
      <c r="D479" s="76" t="s">
        <v>7</v>
      </c>
      <c r="E479" s="76" t="s">
        <v>5</v>
      </c>
      <c r="F479" s="76" t="s">
        <v>374</v>
      </c>
      <c r="G479" s="110"/>
      <c r="H479" s="528">
        <f t="shared" si="40"/>
        <v>0</v>
      </c>
      <c r="I479" s="295">
        <f t="shared" si="40"/>
        <v>13</v>
      </c>
    </row>
    <row r="480" spans="1:9" ht="60.75" customHeight="1" x14ac:dyDescent="0.3">
      <c r="A480" s="86"/>
      <c r="B480" s="109" t="s">
        <v>92</v>
      </c>
      <c r="C480" s="76" t="s">
        <v>288</v>
      </c>
      <c r="D480" s="76" t="s">
        <v>7</v>
      </c>
      <c r="E480" s="76" t="s">
        <v>5</v>
      </c>
      <c r="F480" s="76" t="s">
        <v>374</v>
      </c>
      <c r="G480" s="110" t="s">
        <v>75</v>
      </c>
      <c r="H480" s="528"/>
      <c r="I480" s="295">
        <v>13</v>
      </c>
    </row>
    <row r="481" spans="1:9" ht="114" customHeight="1" x14ac:dyDescent="0.3">
      <c r="A481" s="25" t="s">
        <v>41</v>
      </c>
      <c r="B481" s="144" t="s">
        <v>737</v>
      </c>
      <c r="C481" s="18" t="s">
        <v>109</v>
      </c>
      <c r="D481" s="30"/>
      <c r="E481" s="53"/>
      <c r="F481" s="30"/>
      <c r="G481" s="2"/>
      <c r="H481" s="532">
        <f>H498+H521+H558+H482+H548</f>
        <v>-36129.200000000004</v>
      </c>
      <c r="I481" s="298">
        <f>I498+I521+I558+I482+I548</f>
        <v>397561.5</v>
      </c>
    </row>
    <row r="482" spans="1:9" ht="18.75" x14ac:dyDescent="0.3">
      <c r="A482" s="25"/>
      <c r="B482" s="250" t="s">
        <v>19</v>
      </c>
      <c r="C482" s="148" t="s">
        <v>109</v>
      </c>
      <c r="D482" s="149" t="s">
        <v>3</v>
      </c>
      <c r="E482" s="149"/>
      <c r="F482" s="325"/>
      <c r="G482" s="2"/>
      <c r="H482" s="523">
        <f>H483</f>
        <v>-367.5</v>
      </c>
      <c r="I482" s="293">
        <f>I483</f>
        <v>2534.3999999999996</v>
      </c>
    </row>
    <row r="483" spans="1:9" ht="27" customHeight="1" x14ac:dyDescent="0.3">
      <c r="A483" s="25"/>
      <c r="B483" s="418" t="s">
        <v>24</v>
      </c>
      <c r="C483" s="148" t="s">
        <v>109</v>
      </c>
      <c r="D483" s="149" t="s">
        <v>3</v>
      </c>
      <c r="E483" s="149" t="s">
        <v>58</v>
      </c>
      <c r="F483" s="325"/>
      <c r="G483" s="2"/>
      <c r="H483" s="523">
        <f>H488+H495+H484</f>
        <v>-367.5</v>
      </c>
      <c r="I483" s="523">
        <f>I488+I495+I484</f>
        <v>2534.3999999999996</v>
      </c>
    </row>
    <row r="484" spans="1:9" ht="75" x14ac:dyDescent="0.3">
      <c r="A484" s="25"/>
      <c r="B484" s="290" t="s">
        <v>444</v>
      </c>
      <c r="C484" s="325" t="s">
        <v>109</v>
      </c>
      <c r="D484" s="53" t="s">
        <v>3</v>
      </c>
      <c r="E484" s="53" t="s">
        <v>58</v>
      </c>
      <c r="F484" s="325" t="s">
        <v>171</v>
      </c>
      <c r="G484" s="2"/>
      <c r="H484" s="523">
        <f t="shared" ref="H484:I486" si="41">H485</f>
        <v>17.7</v>
      </c>
      <c r="I484" s="523">
        <f t="shared" si="41"/>
        <v>17.7</v>
      </c>
    </row>
    <row r="485" spans="1:9" ht="56.25" x14ac:dyDescent="0.3">
      <c r="A485" s="25"/>
      <c r="B485" s="109" t="s">
        <v>363</v>
      </c>
      <c r="C485" s="325" t="s">
        <v>109</v>
      </c>
      <c r="D485" s="53" t="s">
        <v>3</v>
      </c>
      <c r="E485" s="53" t="s">
        <v>58</v>
      </c>
      <c r="F485" s="325" t="s">
        <v>297</v>
      </c>
      <c r="G485" s="2"/>
      <c r="H485" s="523">
        <f t="shared" si="41"/>
        <v>17.7</v>
      </c>
      <c r="I485" s="523">
        <f t="shared" si="41"/>
        <v>17.7</v>
      </c>
    </row>
    <row r="486" spans="1:9" ht="56.25" x14ac:dyDescent="0.3">
      <c r="A486" s="25"/>
      <c r="B486" s="543" t="s">
        <v>338</v>
      </c>
      <c r="C486" s="325" t="s">
        <v>109</v>
      </c>
      <c r="D486" s="53" t="s">
        <v>3</v>
      </c>
      <c r="E486" s="53" t="s">
        <v>58</v>
      </c>
      <c r="F486" s="325" t="s">
        <v>343</v>
      </c>
      <c r="G486" s="2"/>
      <c r="H486" s="523">
        <f t="shared" si="41"/>
        <v>17.7</v>
      </c>
      <c r="I486" s="523">
        <f t="shared" si="41"/>
        <v>17.7</v>
      </c>
    </row>
    <row r="487" spans="1:9" ht="56.25" x14ac:dyDescent="0.3">
      <c r="A487" s="25"/>
      <c r="B487" s="290" t="s">
        <v>92</v>
      </c>
      <c r="C487" s="325" t="s">
        <v>109</v>
      </c>
      <c r="D487" s="53" t="s">
        <v>3</v>
      </c>
      <c r="E487" s="53" t="s">
        <v>58</v>
      </c>
      <c r="F487" s="325" t="s">
        <v>343</v>
      </c>
      <c r="G487" s="2" t="s">
        <v>75</v>
      </c>
      <c r="H487" s="523">
        <v>17.7</v>
      </c>
      <c r="I487" s="293">
        <v>17.7</v>
      </c>
    </row>
    <row r="488" spans="1:9" ht="75" x14ac:dyDescent="0.3">
      <c r="A488" s="25"/>
      <c r="B488" s="119" t="s">
        <v>482</v>
      </c>
      <c r="C488" s="325" t="s">
        <v>109</v>
      </c>
      <c r="D488" s="53" t="s">
        <v>3</v>
      </c>
      <c r="E488" s="53" t="s">
        <v>58</v>
      </c>
      <c r="F488" s="325" t="s">
        <v>208</v>
      </c>
      <c r="G488" s="2"/>
      <c r="H488" s="523">
        <f>H489</f>
        <v>-385.2</v>
      </c>
      <c r="I488" s="293">
        <f>I489</f>
        <v>2011</v>
      </c>
    </row>
    <row r="489" spans="1:9" ht="40.700000000000003" customHeight="1" x14ac:dyDescent="0.3">
      <c r="A489" s="25"/>
      <c r="B489" s="212" t="s">
        <v>319</v>
      </c>
      <c r="C489" s="325" t="s">
        <v>109</v>
      </c>
      <c r="D489" s="53" t="s">
        <v>3</v>
      </c>
      <c r="E489" s="53" t="s">
        <v>58</v>
      </c>
      <c r="F489" s="325" t="s">
        <v>318</v>
      </c>
      <c r="G489" s="2"/>
      <c r="H489" s="523">
        <f>H490</f>
        <v>-385.2</v>
      </c>
      <c r="I489" s="293">
        <f>I490</f>
        <v>2011</v>
      </c>
    </row>
    <row r="490" spans="1:9" ht="42.75" customHeight="1" x14ac:dyDescent="0.3">
      <c r="A490" s="25"/>
      <c r="B490" s="290" t="s">
        <v>384</v>
      </c>
      <c r="C490" s="325" t="s">
        <v>109</v>
      </c>
      <c r="D490" s="53" t="s">
        <v>3</v>
      </c>
      <c r="E490" s="53" t="s">
        <v>58</v>
      </c>
      <c r="F490" s="325" t="s">
        <v>383</v>
      </c>
      <c r="G490" s="2"/>
      <c r="H490" s="523">
        <f>H493+H491</f>
        <v>-385.2</v>
      </c>
      <c r="I490" s="293">
        <f>I493+I491</f>
        <v>2011</v>
      </c>
    </row>
    <row r="491" spans="1:9" ht="60" customHeight="1" x14ac:dyDescent="0.3">
      <c r="A491" s="25"/>
      <c r="B491" s="290" t="s">
        <v>584</v>
      </c>
      <c r="C491" s="325" t="s">
        <v>109</v>
      </c>
      <c r="D491" s="53" t="s">
        <v>3</v>
      </c>
      <c r="E491" s="53" t="s">
        <v>58</v>
      </c>
      <c r="F491" s="325" t="s">
        <v>583</v>
      </c>
      <c r="G491" s="2"/>
      <c r="H491" s="523">
        <f>H492</f>
        <v>-336</v>
      </c>
      <c r="I491" s="293">
        <f>I492</f>
        <v>1624.3</v>
      </c>
    </row>
    <row r="492" spans="1:9" ht="63.75" customHeight="1" x14ac:dyDescent="0.3">
      <c r="A492" s="25"/>
      <c r="B492" s="290" t="s">
        <v>92</v>
      </c>
      <c r="C492" s="325" t="s">
        <v>109</v>
      </c>
      <c r="D492" s="53" t="s">
        <v>3</v>
      </c>
      <c r="E492" s="53" t="s">
        <v>58</v>
      </c>
      <c r="F492" s="325" t="s">
        <v>583</v>
      </c>
      <c r="G492" s="2" t="s">
        <v>75</v>
      </c>
      <c r="H492" s="523">
        <v>-336</v>
      </c>
      <c r="I492" s="293">
        <f>1000+195+1000-150-569.7+485-336</f>
        <v>1624.3</v>
      </c>
    </row>
    <row r="493" spans="1:9" ht="63" customHeight="1" x14ac:dyDescent="0.3">
      <c r="A493" s="25"/>
      <c r="B493" s="212" t="s">
        <v>564</v>
      </c>
      <c r="C493" s="325" t="s">
        <v>109</v>
      </c>
      <c r="D493" s="53" t="s">
        <v>3</v>
      </c>
      <c r="E493" s="53" t="s">
        <v>58</v>
      </c>
      <c r="F493" s="325" t="s">
        <v>565</v>
      </c>
      <c r="G493" s="2"/>
      <c r="H493" s="523">
        <f>H494</f>
        <v>-49.2</v>
      </c>
      <c r="I493" s="293">
        <f>I494</f>
        <v>386.7</v>
      </c>
    </row>
    <row r="494" spans="1:9" ht="18.75" x14ac:dyDescent="0.3">
      <c r="A494" s="25"/>
      <c r="B494" s="94" t="s">
        <v>145</v>
      </c>
      <c r="C494" s="325" t="s">
        <v>109</v>
      </c>
      <c r="D494" s="53" t="s">
        <v>3</v>
      </c>
      <c r="E494" s="53" t="s">
        <v>58</v>
      </c>
      <c r="F494" s="325" t="s">
        <v>565</v>
      </c>
      <c r="G494" s="2" t="s">
        <v>76</v>
      </c>
      <c r="H494" s="525">
        <v>-49.2</v>
      </c>
      <c r="I494" s="293">
        <f>435.9-49.2</f>
        <v>386.7</v>
      </c>
    </row>
    <row r="495" spans="1:9" ht="18.75" x14ac:dyDescent="0.3">
      <c r="A495" s="25"/>
      <c r="B495" s="94" t="s">
        <v>369</v>
      </c>
      <c r="C495" s="8" t="s">
        <v>109</v>
      </c>
      <c r="D495" s="2" t="s">
        <v>3</v>
      </c>
      <c r="E495" s="2" t="s">
        <v>58</v>
      </c>
      <c r="F495" s="30" t="s">
        <v>279</v>
      </c>
      <c r="G495" s="2"/>
      <c r="H495" s="523">
        <f>H496</f>
        <v>0</v>
      </c>
      <c r="I495" s="293">
        <f>I496</f>
        <v>505.7</v>
      </c>
    </row>
    <row r="496" spans="1:9" ht="37.5" x14ac:dyDescent="0.3">
      <c r="A496" s="25"/>
      <c r="B496" s="94" t="s">
        <v>683</v>
      </c>
      <c r="C496" s="8" t="s">
        <v>109</v>
      </c>
      <c r="D496" s="2" t="s">
        <v>3</v>
      </c>
      <c r="E496" s="2" t="s">
        <v>58</v>
      </c>
      <c r="F496" s="30" t="s">
        <v>684</v>
      </c>
      <c r="G496" s="2"/>
      <c r="H496" s="523">
        <f>H497</f>
        <v>0</v>
      </c>
      <c r="I496" s="293">
        <f>I497</f>
        <v>505.7</v>
      </c>
    </row>
    <row r="497" spans="1:9" ht="18.75" x14ac:dyDescent="0.3">
      <c r="A497" s="25"/>
      <c r="B497" s="94" t="s">
        <v>685</v>
      </c>
      <c r="C497" s="8" t="s">
        <v>109</v>
      </c>
      <c r="D497" s="2" t="s">
        <v>3</v>
      </c>
      <c r="E497" s="2" t="s">
        <v>58</v>
      </c>
      <c r="F497" s="30" t="s">
        <v>684</v>
      </c>
      <c r="G497" s="29" t="s">
        <v>686</v>
      </c>
      <c r="H497" s="523"/>
      <c r="I497" s="293">
        <f>485+20.7</f>
        <v>505.7</v>
      </c>
    </row>
    <row r="498" spans="1:9" ht="25.5" customHeight="1" x14ac:dyDescent="0.3">
      <c r="A498" s="126"/>
      <c r="B498" s="152" t="s">
        <v>15</v>
      </c>
      <c r="C498" s="148" t="s">
        <v>109</v>
      </c>
      <c r="D498" s="149" t="s">
        <v>5</v>
      </c>
      <c r="E498" s="149"/>
      <c r="F498" s="325"/>
      <c r="G498" s="2"/>
      <c r="H498" s="523">
        <f>H505+H499</f>
        <v>-670.59999999999991</v>
      </c>
      <c r="I498" s="293">
        <f>I505+I499</f>
        <v>25985.200000000008</v>
      </c>
    </row>
    <row r="499" spans="1:9" ht="25.5" customHeight="1" x14ac:dyDescent="0.3">
      <c r="A499" s="126"/>
      <c r="B499" s="152" t="s">
        <v>387</v>
      </c>
      <c r="C499" s="325" t="s">
        <v>109</v>
      </c>
      <c r="D499" s="53" t="s">
        <v>5</v>
      </c>
      <c r="E499" s="53" t="s">
        <v>6</v>
      </c>
      <c r="F499" s="325"/>
      <c r="G499" s="2"/>
      <c r="H499" s="523">
        <f t="shared" ref="H499:I503" si="42">H500</f>
        <v>0</v>
      </c>
      <c r="I499" s="293">
        <f t="shared" si="42"/>
        <v>200.2</v>
      </c>
    </row>
    <row r="500" spans="1:9" ht="56.25" x14ac:dyDescent="0.3">
      <c r="A500" s="126"/>
      <c r="B500" s="290" t="s">
        <v>410</v>
      </c>
      <c r="C500" s="8" t="s">
        <v>109</v>
      </c>
      <c r="D500" s="2" t="s">
        <v>5</v>
      </c>
      <c r="E500" s="2" t="s">
        <v>6</v>
      </c>
      <c r="F500" s="8" t="s">
        <v>388</v>
      </c>
      <c r="G500" s="2"/>
      <c r="H500" s="523">
        <f t="shared" si="42"/>
        <v>0</v>
      </c>
      <c r="I500" s="293">
        <f t="shared" si="42"/>
        <v>200.2</v>
      </c>
    </row>
    <row r="501" spans="1:9" ht="56.25" x14ac:dyDescent="0.3">
      <c r="A501" s="126"/>
      <c r="B501" s="109" t="s">
        <v>676</v>
      </c>
      <c r="C501" s="8" t="s">
        <v>109</v>
      </c>
      <c r="D501" s="2" t="s">
        <v>5</v>
      </c>
      <c r="E501" s="2" t="s">
        <v>6</v>
      </c>
      <c r="F501" s="8" t="s">
        <v>677</v>
      </c>
      <c r="G501" s="2"/>
      <c r="H501" s="523">
        <f t="shared" si="42"/>
        <v>0</v>
      </c>
      <c r="I501" s="293">
        <f t="shared" si="42"/>
        <v>200.2</v>
      </c>
    </row>
    <row r="502" spans="1:9" ht="56.25" x14ac:dyDescent="0.3">
      <c r="A502" s="126"/>
      <c r="B502" s="488" t="s">
        <v>678</v>
      </c>
      <c r="C502" s="8" t="s">
        <v>109</v>
      </c>
      <c r="D502" s="2" t="s">
        <v>5</v>
      </c>
      <c r="E502" s="2" t="s">
        <v>6</v>
      </c>
      <c r="F502" s="8" t="s">
        <v>679</v>
      </c>
      <c r="G502" s="2"/>
      <c r="H502" s="523">
        <f t="shared" si="42"/>
        <v>0</v>
      </c>
      <c r="I502" s="293">
        <f t="shared" si="42"/>
        <v>200.2</v>
      </c>
    </row>
    <row r="503" spans="1:9" ht="56.25" x14ac:dyDescent="0.3">
      <c r="A503" s="126"/>
      <c r="B503" s="488" t="s">
        <v>680</v>
      </c>
      <c r="C503" s="8" t="s">
        <v>109</v>
      </c>
      <c r="D503" s="2" t="s">
        <v>5</v>
      </c>
      <c r="E503" s="2" t="s">
        <v>6</v>
      </c>
      <c r="F503" s="8" t="s">
        <v>681</v>
      </c>
      <c r="G503" s="2"/>
      <c r="H503" s="523">
        <f t="shared" si="42"/>
        <v>0</v>
      </c>
      <c r="I503" s="293">
        <f t="shared" si="42"/>
        <v>200.2</v>
      </c>
    </row>
    <row r="504" spans="1:9" ht="56.25" x14ac:dyDescent="0.3">
      <c r="A504" s="126"/>
      <c r="B504" s="290" t="s">
        <v>92</v>
      </c>
      <c r="C504" s="8" t="s">
        <v>109</v>
      </c>
      <c r="D504" s="2" t="s">
        <v>5</v>
      </c>
      <c r="E504" s="2" t="s">
        <v>6</v>
      </c>
      <c r="F504" s="8" t="s">
        <v>681</v>
      </c>
      <c r="G504" s="2" t="s">
        <v>75</v>
      </c>
      <c r="H504" s="523"/>
      <c r="I504" s="293">
        <v>200.2</v>
      </c>
    </row>
    <row r="505" spans="1:9" ht="42.75" customHeight="1" x14ac:dyDescent="0.3">
      <c r="A505" s="126"/>
      <c r="B505" s="139" t="s">
        <v>45</v>
      </c>
      <c r="C505" s="8" t="s">
        <v>109</v>
      </c>
      <c r="D505" s="53" t="s">
        <v>5</v>
      </c>
      <c r="E505" s="53" t="s">
        <v>5</v>
      </c>
      <c r="F505" s="325"/>
      <c r="G505" s="2"/>
      <c r="H505" s="523">
        <f>H506+H517</f>
        <v>-670.59999999999991</v>
      </c>
      <c r="I505" s="293">
        <f>I506+I517</f>
        <v>25785.000000000007</v>
      </c>
    </row>
    <row r="506" spans="1:9" ht="83.25" customHeight="1" x14ac:dyDescent="0.3">
      <c r="A506" s="126"/>
      <c r="B506" s="119" t="s">
        <v>482</v>
      </c>
      <c r="C506" s="8" t="s">
        <v>109</v>
      </c>
      <c r="D506" s="30" t="s">
        <v>5</v>
      </c>
      <c r="E506" s="53" t="s">
        <v>5</v>
      </c>
      <c r="F506" s="30" t="s">
        <v>208</v>
      </c>
      <c r="G506" s="2"/>
      <c r="H506" s="523">
        <f>H508+H512</f>
        <v>-640.59999999999991</v>
      </c>
      <c r="I506" s="293">
        <f>I508+I512</f>
        <v>25725.000000000007</v>
      </c>
    </row>
    <row r="507" spans="1:9" ht="53.45" customHeight="1" x14ac:dyDescent="0.3">
      <c r="A507" s="126"/>
      <c r="B507" s="212" t="s">
        <v>319</v>
      </c>
      <c r="C507" s="8" t="s">
        <v>109</v>
      </c>
      <c r="D507" s="30" t="s">
        <v>5</v>
      </c>
      <c r="E507" s="53" t="s">
        <v>5</v>
      </c>
      <c r="F507" s="30" t="s">
        <v>318</v>
      </c>
      <c r="G507" s="2"/>
      <c r="H507" s="523">
        <f>H508+H512</f>
        <v>-640.59999999999991</v>
      </c>
      <c r="I507" s="293">
        <f>I508+I512</f>
        <v>25725.000000000007</v>
      </c>
    </row>
    <row r="508" spans="1:9" ht="66.2" customHeight="1" x14ac:dyDescent="0.3">
      <c r="A508" s="126"/>
      <c r="B508" s="119" t="s">
        <v>238</v>
      </c>
      <c r="C508" s="8" t="s">
        <v>109</v>
      </c>
      <c r="D508" s="30" t="s">
        <v>5</v>
      </c>
      <c r="E508" s="53" t="s">
        <v>5</v>
      </c>
      <c r="F508" s="30" t="s">
        <v>320</v>
      </c>
      <c r="G508" s="2"/>
      <c r="H508" s="523">
        <f>H509</f>
        <v>-4</v>
      </c>
      <c r="I508" s="293">
        <f>I509</f>
        <v>5395</v>
      </c>
    </row>
    <row r="509" spans="1:9" ht="44.45" customHeight="1" x14ac:dyDescent="0.3">
      <c r="A509" s="126"/>
      <c r="B509" s="139" t="s">
        <v>83</v>
      </c>
      <c r="C509" s="8" t="s">
        <v>109</v>
      </c>
      <c r="D509" s="30" t="s">
        <v>5</v>
      </c>
      <c r="E509" s="53" t="s">
        <v>5</v>
      </c>
      <c r="F509" s="30" t="s">
        <v>321</v>
      </c>
      <c r="G509" s="9"/>
      <c r="H509" s="523">
        <f>H510+H511</f>
        <v>-4</v>
      </c>
      <c r="I509" s="293">
        <f>I510+I511</f>
        <v>5395</v>
      </c>
    </row>
    <row r="510" spans="1:9" ht="39.75" customHeight="1" x14ac:dyDescent="0.3">
      <c r="A510" s="126"/>
      <c r="B510" s="136" t="s">
        <v>403</v>
      </c>
      <c r="C510" s="8" t="s">
        <v>109</v>
      </c>
      <c r="D510" s="30" t="s">
        <v>5</v>
      </c>
      <c r="E510" s="53" t="s">
        <v>5</v>
      </c>
      <c r="F510" s="30" t="s">
        <v>321</v>
      </c>
      <c r="G510" s="9" t="s">
        <v>74</v>
      </c>
      <c r="H510" s="523">
        <v>-1.3</v>
      </c>
      <c r="I510" s="293">
        <f>4723.8+662.1-3.6-1.3</f>
        <v>5381</v>
      </c>
    </row>
    <row r="511" spans="1:9" ht="60" customHeight="1" x14ac:dyDescent="0.3">
      <c r="A511" s="126"/>
      <c r="B511" s="157" t="s">
        <v>92</v>
      </c>
      <c r="C511" s="8" t="s">
        <v>109</v>
      </c>
      <c r="D511" s="30" t="s">
        <v>5</v>
      </c>
      <c r="E511" s="53" t="s">
        <v>5</v>
      </c>
      <c r="F511" s="30" t="s">
        <v>321</v>
      </c>
      <c r="G511" s="9" t="s">
        <v>75</v>
      </c>
      <c r="H511" s="523">
        <v>-2.7</v>
      </c>
      <c r="I511" s="293">
        <f>13.1+3.6-2.7</f>
        <v>14</v>
      </c>
    </row>
    <row r="512" spans="1:9" ht="45" customHeight="1" x14ac:dyDescent="0.3">
      <c r="A512" s="126"/>
      <c r="B512" s="94" t="s">
        <v>287</v>
      </c>
      <c r="C512" s="8" t="s">
        <v>109</v>
      </c>
      <c r="D512" s="30" t="s">
        <v>5</v>
      </c>
      <c r="E512" s="53" t="s">
        <v>5</v>
      </c>
      <c r="F512" s="30" t="s">
        <v>322</v>
      </c>
      <c r="G512" s="9"/>
      <c r="H512" s="523">
        <f>H513</f>
        <v>-636.59999999999991</v>
      </c>
      <c r="I512" s="293">
        <f>I513</f>
        <v>20330.000000000007</v>
      </c>
    </row>
    <row r="513" spans="1:9" ht="57.75" customHeight="1" x14ac:dyDescent="0.3">
      <c r="A513" s="126"/>
      <c r="B513" s="94" t="s">
        <v>87</v>
      </c>
      <c r="C513" s="8" t="s">
        <v>109</v>
      </c>
      <c r="D513" s="30" t="s">
        <v>5</v>
      </c>
      <c r="E513" s="53" t="s">
        <v>5</v>
      </c>
      <c r="F513" s="30" t="s">
        <v>323</v>
      </c>
      <c r="G513" s="9"/>
      <c r="H513" s="523">
        <f>H514+H515+H516</f>
        <v>-636.59999999999991</v>
      </c>
      <c r="I513" s="293">
        <f>I514+I515+I516</f>
        <v>20330.000000000007</v>
      </c>
    </row>
    <row r="514" spans="1:9" ht="53.45" customHeight="1" x14ac:dyDescent="0.3">
      <c r="A514" s="126"/>
      <c r="B514" s="105" t="s">
        <v>79</v>
      </c>
      <c r="C514" s="8" t="s">
        <v>109</v>
      </c>
      <c r="D514" s="30" t="s">
        <v>5</v>
      </c>
      <c r="E514" s="53" t="s">
        <v>5</v>
      </c>
      <c r="F514" s="30" t="s">
        <v>323</v>
      </c>
      <c r="G514" s="9" t="s">
        <v>77</v>
      </c>
      <c r="H514" s="523">
        <f>-4.3-626.3</f>
        <v>-630.59999999999991</v>
      </c>
      <c r="I514" s="293">
        <f>17780.4+2358.2+115.9-4.3-626.3</f>
        <v>19623.900000000005</v>
      </c>
    </row>
    <row r="515" spans="1:9" ht="58.7" customHeight="1" x14ac:dyDescent="0.3">
      <c r="A515" s="126"/>
      <c r="B515" s="218" t="s">
        <v>92</v>
      </c>
      <c r="C515" s="8" t="s">
        <v>109</v>
      </c>
      <c r="D515" s="30" t="s">
        <v>5</v>
      </c>
      <c r="E515" s="53" t="s">
        <v>5</v>
      </c>
      <c r="F515" s="30" t="s">
        <v>323</v>
      </c>
      <c r="G515" s="9" t="s">
        <v>75</v>
      </c>
      <c r="H515" s="523">
        <f>4.3-10.3</f>
        <v>-6.0000000000000009</v>
      </c>
      <c r="I515" s="293">
        <f>558.9-10.7-10.5+4.3-10.3</f>
        <v>531.69999999999993</v>
      </c>
    </row>
    <row r="516" spans="1:9" ht="28.5" customHeight="1" x14ac:dyDescent="0.3">
      <c r="A516" s="126"/>
      <c r="B516" s="94" t="s">
        <v>145</v>
      </c>
      <c r="C516" s="8" t="s">
        <v>109</v>
      </c>
      <c r="D516" s="30" t="s">
        <v>5</v>
      </c>
      <c r="E516" s="53" t="s">
        <v>5</v>
      </c>
      <c r="F516" s="30" t="s">
        <v>323</v>
      </c>
      <c r="G516" s="9" t="s">
        <v>76</v>
      </c>
      <c r="H516" s="523"/>
      <c r="I516" s="293">
        <f>153.2+10.7+10.5</f>
        <v>174.39999999999998</v>
      </c>
    </row>
    <row r="517" spans="1:9" ht="56.25" x14ac:dyDescent="0.3">
      <c r="A517" s="126"/>
      <c r="B517" s="511" t="s">
        <v>476</v>
      </c>
      <c r="C517" s="8" t="s">
        <v>109</v>
      </c>
      <c r="D517" s="30" t="s">
        <v>5</v>
      </c>
      <c r="E517" s="53" t="s">
        <v>5</v>
      </c>
      <c r="F517" s="8" t="s">
        <v>209</v>
      </c>
      <c r="G517" s="52"/>
      <c r="H517" s="523">
        <f t="shared" ref="H517:I519" si="43">H518</f>
        <v>-30</v>
      </c>
      <c r="I517" s="293">
        <f t="shared" si="43"/>
        <v>60</v>
      </c>
    </row>
    <row r="518" spans="1:9" ht="75" x14ac:dyDescent="0.3">
      <c r="A518" s="126"/>
      <c r="B518" s="510" t="s">
        <v>250</v>
      </c>
      <c r="C518" s="8" t="s">
        <v>109</v>
      </c>
      <c r="D518" s="30" t="s">
        <v>5</v>
      </c>
      <c r="E518" s="53" t="s">
        <v>5</v>
      </c>
      <c r="F518" s="8" t="s">
        <v>220</v>
      </c>
      <c r="G518" s="52"/>
      <c r="H518" s="523">
        <f t="shared" si="43"/>
        <v>-30</v>
      </c>
      <c r="I518" s="293">
        <f t="shared" si="43"/>
        <v>60</v>
      </c>
    </row>
    <row r="519" spans="1:9" ht="75" x14ac:dyDescent="0.3">
      <c r="A519" s="126"/>
      <c r="B519" s="510" t="s">
        <v>251</v>
      </c>
      <c r="C519" s="8" t="s">
        <v>109</v>
      </c>
      <c r="D519" s="30" t="s">
        <v>5</v>
      </c>
      <c r="E519" s="53" t="s">
        <v>5</v>
      </c>
      <c r="F519" s="8" t="s">
        <v>528</v>
      </c>
      <c r="G519" s="52"/>
      <c r="H519" s="523">
        <f t="shared" si="43"/>
        <v>-30</v>
      </c>
      <c r="I519" s="293">
        <f t="shared" si="43"/>
        <v>60</v>
      </c>
    </row>
    <row r="520" spans="1:9" ht="37.5" x14ac:dyDescent="0.3">
      <c r="A520" s="126"/>
      <c r="B520" s="510" t="s">
        <v>403</v>
      </c>
      <c r="C520" s="8" t="s">
        <v>109</v>
      </c>
      <c r="D520" s="30" t="s">
        <v>5</v>
      </c>
      <c r="E520" s="53" t="s">
        <v>5</v>
      </c>
      <c r="F520" s="8" t="s">
        <v>528</v>
      </c>
      <c r="G520" s="52" t="s">
        <v>74</v>
      </c>
      <c r="H520" s="523">
        <v>-30</v>
      </c>
      <c r="I520" s="293">
        <f>90-30</f>
        <v>60</v>
      </c>
    </row>
    <row r="521" spans="1:9" ht="18.75" x14ac:dyDescent="0.3">
      <c r="A521" s="126"/>
      <c r="B521" s="94" t="s">
        <v>0</v>
      </c>
      <c r="C521" s="8" t="s">
        <v>109</v>
      </c>
      <c r="D521" s="30" t="s">
        <v>7</v>
      </c>
      <c r="E521" s="53"/>
      <c r="F521" s="30"/>
      <c r="G521" s="9"/>
      <c r="H521" s="523">
        <f>H522+H536+H543+H529</f>
        <v>-8.1999999999999993</v>
      </c>
      <c r="I521" s="293">
        <f>I522+I536+I543+I529</f>
        <v>24078.899999999998</v>
      </c>
    </row>
    <row r="522" spans="1:9" ht="27" customHeight="1" x14ac:dyDescent="0.3">
      <c r="A522" s="126"/>
      <c r="B522" s="94" t="s">
        <v>2</v>
      </c>
      <c r="C522" s="8" t="s">
        <v>109</v>
      </c>
      <c r="D522" s="30" t="s">
        <v>7</v>
      </c>
      <c r="E522" s="53" t="s">
        <v>3</v>
      </c>
      <c r="F522" s="30"/>
      <c r="G522" s="9"/>
      <c r="H522" s="523">
        <f>H523</f>
        <v>0</v>
      </c>
      <c r="I522" s="293">
        <f>I523</f>
        <v>2408.6</v>
      </c>
    </row>
    <row r="523" spans="1:9" ht="80.45" customHeight="1" x14ac:dyDescent="0.3">
      <c r="A523" s="126"/>
      <c r="B523" s="94" t="s">
        <v>482</v>
      </c>
      <c r="C523" s="8" t="s">
        <v>109</v>
      </c>
      <c r="D523" s="30" t="s">
        <v>7</v>
      </c>
      <c r="E523" s="53" t="s">
        <v>3</v>
      </c>
      <c r="F523" s="30" t="s">
        <v>208</v>
      </c>
      <c r="G523" s="9"/>
      <c r="H523" s="523">
        <f t="shared" ref="H523:I525" si="44">H524</f>
        <v>0</v>
      </c>
      <c r="I523" s="293">
        <f t="shared" si="44"/>
        <v>2408.6</v>
      </c>
    </row>
    <row r="524" spans="1:9" ht="37.5" x14ac:dyDescent="0.3">
      <c r="A524" s="126"/>
      <c r="B524" s="94" t="s">
        <v>319</v>
      </c>
      <c r="C524" s="8" t="s">
        <v>109</v>
      </c>
      <c r="D524" s="30" t="s">
        <v>7</v>
      </c>
      <c r="E524" s="53" t="s">
        <v>3</v>
      </c>
      <c r="F524" s="30" t="s">
        <v>318</v>
      </c>
      <c r="G524" s="9"/>
      <c r="H524" s="523">
        <f t="shared" si="44"/>
        <v>0</v>
      </c>
      <c r="I524" s="293">
        <f t="shared" si="44"/>
        <v>2408.6</v>
      </c>
    </row>
    <row r="525" spans="1:9" ht="63" customHeight="1" x14ac:dyDescent="0.3">
      <c r="A525" s="126"/>
      <c r="B525" s="94" t="s">
        <v>389</v>
      </c>
      <c r="C525" s="8" t="s">
        <v>109</v>
      </c>
      <c r="D525" s="30" t="s">
        <v>7</v>
      </c>
      <c r="E525" s="53" t="s">
        <v>3</v>
      </c>
      <c r="F525" s="30" t="s">
        <v>390</v>
      </c>
      <c r="G525" s="9"/>
      <c r="H525" s="523">
        <f t="shared" si="44"/>
        <v>0</v>
      </c>
      <c r="I525" s="293">
        <f t="shared" si="44"/>
        <v>2408.6</v>
      </c>
    </row>
    <row r="526" spans="1:9" ht="60.75" customHeight="1" x14ac:dyDescent="0.3">
      <c r="A526" s="126"/>
      <c r="B526" s="94" t="s">
        <v>391</v>
      </c>
      <c r="C526" s="8" t="s">
        <v>109</v>
      </c>
      <c r="D526" s="30" t="s">
        <v>7</v>
      </c>
      <c r="E526" s="53" t="s">
        <v>3</v>
      </c>
      <c r="F526" s="30" t="s">
        <v>392</v>
      </c>
      <c r="G526" s="9"/>
      <c r="H526" s="523">
        <f>H528+H527</f>
        <v>0</v>
      </c>
      <c r="I526" s="382">
        <f>I528+I527</f>
        <v>2408.6</v>
      </c>
    </row>
    <row r="527" spans="1:9" ht="60.75" customHeight="1" x14ac:dyDescent="0.3">
      <c r="A527" s="126"/>
      <c r="B527" s="290" t="s">
        <v>92</v>
      </c>
      <c r="C527" s="8" t="s">
        <v>109</v>
      </c>
      <c r="D527" s="30" t="s">
        <v>7</v>
      </c>
      <c r="E527" s="53" t="s">
        <v>3</v>
      </c>
      <c r="F527" s="30" t="s">
        <v>392</v>
      </c>
      <c r="G527" s="9" t="s">
        <v>75</v>
      </c>
      <c r="H527" s="523"/>
      <c r="I527" s="382">
        <f>312.9+12.8</f>
        <v>325.7</v>
      </c>
    </row>
    <row r="528" spans="1:9" ht="32.25" customHeight="1" x14ac:dyDescent="0.3">
      <c r="A528" s="126"/>
      <c r="B528" s="290" t="s">
        <v>393</v>
      </c>
      <c r="C528" s="8" t="s">
        <v>109</v>
      </c>
      <c r="D528" s="30" t="s">
        <v>7</v>
      </c>
      <c r="E528" s="53" t="s">
        <v>3</v>
      </c>
      <c r="F528" s="8" t="s">
        <v>392</v>
      </c>
      <c r="G528" s="9" t="s">
        <v>101</v>
      </c>
      <c r="H528" s="523"/>
      <c r="I528" s="293">
        <f>318.5+469.2+1295.2</f>
        <v>2082.9</v>
      </c>
    </row>
    <row r="529" spans="1:9" ht="32.25" customHeight="1" x14ac:dyDescent="0.3">
      <c r="A529" s="126"/>
      <c r="B529" s="290" t="s">
        <v>1</v>
      </c>
      <c r="C529" s="8" t="s">
        <v>109</v>
      </c>
      <c r="D529" s="30" t="s">
        <v>7</v>
      </c>
      <c r="E529" s="53" t="s">
        <v>6</v>
      </c>
      <c r="F529" s="8"/>
      <c r="G529" s="9"/>
      <c r="H529" s="523">
        <f t="shared" ref="H529:I532" si="45">H530</f>
        <v>0</v>
      </c>
      <c r="I529" s="293">
        <f t="shared" si="45"/>
        <v>21645.199999999997</v>
      </c>
    </row>
    <row r="530" spans="1:9" ht="77.25" customHeight="1" x14ac:dyDescent="0.3">
      <c r="A530" s="126"/>
      <c r="B530" s="94" t="s">
        <v>482</v>
      </c>
      <c r="C530" s="8" t="s">
        <v>109</v>
      </c>
      <c r="D530" s="30" t="s">
        <v>7</v>
      </c>
      <c r="E530" s="53" t="s">
        <v>6</v>
      </c>
      <c r="F530" s="30" t="s">
        <v>208</v>
      </c>
      <c r="G530" s="9"/>
      <c r="H530" s="523">
        <f t="shared" si="45"/>
        <v>0</v>
      </c>
      <c r="I530" s="293">
        <f t="shared" si="45"/>
        <v>21645.199999999997</v>
      </c>
    </row>
    <row r="531" spans="1:9" ht="51.75" customHeight="1" x14ac:dyDescent="0.3">
      <c r="A531" s="126"/>
      <c r="B531" s="94" t="s">
        <v>319</v>
      </c>
      <c r="C531" s="8" t="s">
        <v>109</v>
      </c>
      <c r="D531" s="30" t="s">
        <v>7</v>
      </c>
      <c r="E531" s="53" t="s">
        <v>6</v>
      </c>
      <c r="F531" s="30" t="s">
        <v>318</v>
      </c>
      <c r="G531" s="9"/>
      <c r="H531" s="523">
        <f t="shared" si="45"/>
        <v>0</v>
      </c>
      <c r="I531" s="293">
        <f t="shared" si="45"/>
        <v>21645.199999999997</v>
      </c>
    </row>
    <row r="532" spans="1:9" ht="60" customHeight="1" x14ac:dyDescent="0.3">
      <c r="A532" s="126"/>
      <c r="B532" s="290" t="s">
        <v>634</v>
      </c>
      <c r="C532" s="8" t="s">
        <v>109</v>
      </c>
      <c r="D532" s="30" t="s">
        <v>7</v>
      </c>
      <c r="E532" s="53" t="s">
        <v>6</v>
      </c>
      <c r="F532" s="8" t="s">
        <v>632</v>
      </c>
      <c r="G532" s="9"/>
      <c r="H532" s="523">
        <f t="shared" si="45"/>
        <v>0</v>
      </c>
      <c r="I532" s="293">
        <f t="shared" si="45"/>
        <v>21645.199999999997</v>
      </c>
    </row>
    <row r="533" spans="1:9" ht="67.7" customHeight="1" x14ac:dyDescent="0.3">
      <c r="A533" s="126"/>
      <c r="B533" s="290" t="s">
        <v>635</v>
      </c>
      <c r="C533" s="8" t="s">
        <v>109</v>
      </c>
      <c r="D533" s="30" t="s">
        <v>7</v>
      </c>
      <c r="E533" s="53" t="s">
        <v>6</v>
      </c>
      <c r="F533" s="8" t="s">
        <v>633</v>
      </c>
      <c r="G533" s="9"/>
      <c r="H533" s="523">
        <f>H535+H534</f>
        <v>0</v>
      </c>
      <c r="I533" s="293">
        <f>I535+I534</f>
        <v>21645.199999999997</v>
      </c>
    </row>
    <row r="534" spans="1:9" ht="67.7" customHeight="1" x14ac:dyDescent="0.3">
      <c r="A534" s="126"/>
      <c r="B534" s="290" t="s">
        <v>92</v>
      </c>
      <c r="C534" s="8" t="s">
        <v>109</v>
      </c>
      <c r="D534" s="30" t="s">
        <v>7</v>
      </c>
      <c r="E534" s="53" t="s">
        <v>6</v>
      </c>
      <c r="F534" s="8" t="s">
        <v>633</v>
      </c>
      <c r="G534" s="9" t="s">
        <v>75</v>
      </c>
      <c r="H534" s="523"/>
      <c r="I534" s="293">
        <f>70.1+150-158.1</f>
        <v>62</v>
      </c>
    </row>
    <row r="535" spans="1:9" ht="32.25" customHeight="1" x14ac:dyDescent="0.3">
      <c r="A535" s="126"/>
      <c r="B535" s="290" t="s">
        <v>393</v>
      </c>
      <c r="C535" s="8" t="s">
        <v>109</v>
      </c>
      <c r="D535" s="30" t="s">
        <v>7</v>
      </c>
      <c r="E535" s="53" t="s">
        <v>6</v>
      </c>
      <c r="F535" s="8" t="s">
        <v>633</v>
      </c>
      <c r="G535" s="9" t="s">
        <v>101</v>
      </c>
      <c r="H535" s="523"/>
      <c r="I535" s="293">
        <f>17000+8286.3+2832.5-6535.6</f>
        <v>21583.199999999997</v>
      </c>
    </row>
    <row r="536" spans="1:9" ht="27" customHeight="1" x14ac:dyDescent="0.3">
      <c r="A536" s="126"/>
      <c r="B536" s="290" t="s">
        <v>285</v>
      </c>
      <c r="C536" s="8" t="s">
        <v>109</v>
      </c>
      <c r="D536" s="30" t="s">
        <v>7</v>
      </c>
      <c r="E536" s="53" t="s">
        <v>8</v>
      </c>
      <c r="F536" s="8"/>
      <c r="G536" s="2"/>
      <c r="H536" s="523">
        <f t="shared" ref="H536:I539" si="46">H537</f>
        <v>0</v>
      </c>
      <c r="I536" s="293">
        <f t="shared" si="46"/>
        <v>5.0999999999999996</v>
      </c>
    </row>
    <row r="537" spans="1:9" ht="85.7" customHeight="1" x14ac:dyDescent="0.3">
      <c r="A537" s="126"/>
      <c r="B537" s="119" t="s">
        <v>483</v>
      </c>
      <c r="C537" s="8" t="s">
        <v>109</v>
      </c>
      <c r="D537" s="2" t="s">
        <v>7</v>
      </c>
      <c r="E537" s="2" t="s">
        <v>8</v>
      </c>
      <c r="F537" s="8" t="s">
        <v>208</v>
      </c>
      <c r="G537" s="2"/>
      <c r="H537" s="523">
        <f t="shared" si="46"/>
        <v>0</v>
      </c>
      <c r="I537" s="293">
        <f t="shared" si="46"/>
        <v>5.0999999999999996</v>
      </c>
    </row>
    <row r="538" spans="1:9" ht="48.75" customHeight="1" x14ac:dyDescent="0.3">
      <c r="A538" s="126"/>
      <c r="B538" s="212" t="s">
        <v>319</v>
      </c>
      <c r="C538" s="8" t="s">
        <v>109</v>
      </c>
      <c r="D538" s="2" t="s">
        <v>7</v>
      </c>
      <c r="E538" s="2" t="s">
        <v>8</v>
      </c>
      <c r="F538" s="8" t="s">
        <v>318</v>
      </c>
      <c r="G538" s="2"/>
      <c r="H538" s="523">
        <f t="shared" si="46"/>
        <v>0</v>
      </c>
      <c r="I538" s="382">
        <f t="shared" si="46"/>
        <v>5.0999999999999996</v>
      </c>
    </row>
    <row r="539" spans="1:9" ht="66.75" customHeight="1" x14ac:dyDescent="0.3">
      <c r="A539" s="126"/>
      <c r="B539" s="212" t="s">
        <v>613</v>
      </c>
      <c r="C539" s="8" t="s">
        <v>109</v>
      </c>
      <c r="D539" s="2" t="s">
        <v>7</v>
      </c>
      <c r="E539" s="2" t="s">
        <v>8</v>
      </c>
      <c r="F539" s="8" t="s">
        <v>611</v>
      </c>
      <c r="G539" s="2"/>
      <c r="H539" s="523">
        <f t="shared" si="46"/>
        <v>0</v>
      </c>
      <c r="I539" s="382">
        <f t="shared" si="46"/>
        <v>5.0999999999999996</v>
      </c>
    </row>
    <row r="540" spans="1:9" ht="90.75" customHeight="1" x14ac:dyDescent="0.3">
      <c r="A540" s="126"/>
      <c r="B540" s="212" t="s">
        <v>614</v>
      </c>
      <c r="C540" s="8" t="s">
        <v>109</v>
      </c>
      <c r="D540" s="2" t="s">
        <v>7</v>
      </c>
      <c r="E540" s="2" t="s">
        <v>8</v>
      </c>
      <c r="F540" s="8" t="s">
        <v>612</v>
      </c>
      <c r="G540" s="2"/>
      <c r="H540" s="523">
        <f>H541+H542</f>
        <v>0</v>
      </c>
      <c r="I540" s="382">
        <f>I541+I542</f>
        <v>5.0999999999999996</v>
      </c>
    </row>
    <row r="541" spans="1:9" ht="58.5" customHeight="1" x14ac:dyDescent="0.3">
      <c r="A541" s="126"/>
      <c r="B541" s="290" t="s">
        <v>92</v>
      </c>
      <c r="C541" s="8" t="s">
        <v>109</v>
      </c>
      <c r="D541" s="2" t="s">
        <v>7</v>
      </c>
      <c r="E541" s="2" t="s">
        <v>8</v>
      </c>
      <c r="F541" s="8" t="s">
        <v>612</v>
      </c>
      <c r="G541" s="2" t="s">
        <v>75</v>
      </c>
      <c r="H541" s="523"/>
      <c r="I541" s="382">
        <v>5.0999999999999996</v>
      </c>
    </row>
    <row r="542" spans="1:9" ht="39.200000000000003" customHeight="1" x14ac:dyDescent="0.3">
      <c r="A542" s="126"/>
      <c r="B542" s="212" t="s">
        <v>102</v>
      </c>
      <c r="C542" s="8" t="s">
        <v>109</v>
      </c>
      <c r="D542" s="2" t="s">
        <v>7</v>
      </c>
      <c r="E542" s="2" t="s">
        <v>8</v>
      </c>
      <c r="F542" s="8" t="s">
        <v>612</v>
      </c>
      <c r="G542" s="2" t="s">
        <v>101</v>
      </c>
      <c r="H542" s="523"/>
      <c r="I542" s="382">
        <f>34419.9-34419.9</f>
        <v>0</v>
      </c>
    </row>
    <row r="543" spans="1:9" ht="39.200000000000003" customHeight="1" x14ac:dyDescent="0.3">
      <c r="A543" s="126"/>
      <c r="B543" s="109" t="s">
        <v>49</v>
      </c>
      <c r="C543" s="76" t="s">
        <v>109</v>
      </c>
      <c r="D543" s="83" t="s">
        <v>7</v>
      </c>
      <c r="E543" s="83" t="s">
        <v>5</v>
      </c>
      <c r="F543" s="76"/>
      <c r="G543" s="83"/>
      <c r="H543" s="523">
        <f t="shared" ref="H543:I546" si="47">H544</f>
        <v>-8.1999999999999993</v>
      </c>
      <c r="I543" s="382">
        <f t="shared" si="47"/>
        <v>20</v>
      </c>
    </row>
    <row r="544" spans="1:9" ht="67.7" customHeight="1" x14ac:dyDescent="0.3">
      <c r="A544" s="126"/>
      <c r="B544" s="109" t="s">
        <v>438</v>
      </c>
      <c r="C544" s="76" t="s">
        <v>109</v>
      </c>
      <c r="D544" s="76" t="s">
        <v>7</v>
      </c>
      <c r="E544" s="76" t="s">
        <v>5</v>
      </c>
      <c r="F544" s="76" t="s">
        <v>167</v>
      </c>
      <c r="G544" s="110"/>
      <c r="H544" s="523">
        <f t="shared" si="47"/>
        <v>-8.1999999999999993</v>
      </c>
      <c r="I544" s="382">
        <f t="shared" si="47"/>
        <v>20</v>
      </c>
    </row>
    <row r="545" spans="1:9" ht="39.200000000000003" customHeight="1" x14ac:dyDescent="0.3">
      <c r="A545" s="126"/>
      <c r="B545" s="109" t="s">
        <v>294</v>
      </c>
      <c r="C545" s="76" t="s">
        <v>109</v>
      </c>
      <c r="D545" s="76" t="s">
        <v>7</v>
      </c>
      <c r="E545" s="76" t="s">
        <v>5</v>
      </c>
      <c r="F545" s="76" t="s">
        <v>293</v>
      </c>
      <c r="G545" s="110"/>
      <c r="H545" s="523">
        <f t="shared" si="47"/>
        <v>-8.1999999999999993</v>
      </c>
      <c r="I545" s="382">
        <f t="shared" si="47"/>
        <v>20</v>
      </c>
    </row>
    <row r="546" spans="1:9" ht="39.200000000000003" customHeight="1" x14ac:dyDescent="0.3">
      <c r="A546" s="126"/>
      <c r="B546" s="109" t="s">
        <v>367</v>
      </c>
      <c r="C546" s="76" t="s">
        <v>109</v>
      </c>
      <c r="D546" s="76" t="s">
        <v>7</v>
      </c>
      <c r="E546" s="76" t="s">
        <v>5</v>
      </c>
      <c r="F546" s="76" t="s">
        <v>374</v>
      </c>
      <c r="G546" s="110"/>
      <c r="H546" s="523">
        <f t="shared" si="47"/>
        <v>-8.1999999999999993</v>
      </c>
      <c r="I546" s="382">
        <f t="shared" si="47"/>
        <v>20</v>
      </c>
    </row>
    <row r="547" spans="1:9" ht="39.200000000000003" customHeight="1" x14ac:dyDescent="0.3">
      <c r="A547" s="126"/>
      <c r="B547" s="109" t="s">
        <v>92</v>
      </c>
      <c r="C547" s="76" t="s">
        <v>109</v>
      </c>
      <c r="D547" s="76" t="s">
        <v>7</v>
      </c>
      <c r="E547" s="76" t="s">
        <v>5</v>
      </c>
      <c r="F547" s="76" t="s">
        <v>374</v>
      </c>
      <c r="G547" s="110" t="s">
        <v>75</v>
      </c>
      <c r="H547" s="528">
        <v>-8.1999999999999993</v>
      </c>
      <c r="I547" s="382">
        <f>28.2-8.2</f>
        <v>20</v>
      </c>
    </row>
    <row r="548" spans="1:9" ht="38.25" customHeight="1" x14ac:dyDescent="0.3">
      <c r="A548" s="126"/>
      <c r="B548" s="94" t="s">
        <v>575</v>
      </c>
      <c r="C548" s="8" t="s">
        <v>109</v>
      </c>
      <c r="D548" s="9" t="s">
        <v>11</v>
      </c>
      <c r="E548" s="9"/>
      <c r="F548" s="30"/>
      <c r="G548" s="2"/>
      <c r="H548" s="523">
        <f t="shared" ref="H548:I556" si="48">H549</f>
        <v>0</v>
      </c>
      <c r="I548" s="382">
        <f t="shared" si="48"/>
        <v>101492.4</v>
      </c>
    </row>
    <row r="549" spans="1:9" ht="38.25" customHeight="1" x14ac:dyDescent="0.3">
      <c r="A549" s="126"/>
      <c r="B549" s="94" t="s">
        <v>576</v>
      </c>
      <c r="C549" s="8" t="s">
        <v>109</v>
      </c>
      <c r="D549" s="9" t="s">
        <v>11</v>
      </c>
      <c r="E549" s="9" t="s">
        <v>6</v>
      </c>
      <c r="F549" s="30"/>
      <c r="G549" s="2"/>
      <c r="H549" s="523">
        <f t="shared" si="48"/>
        <v>0</v>
      </c>
      <c r="I549" s="382">
        <f t="shared" si="48"/>
        <v>101492.4</v>
      </c>
    </row>
    <row r="550" spans="1:9" ht="75" x14ac:dyDescent="0.3">
      <c r="A550" s="126"/>
      <c r="B550" s="94" t="s">
        <v>483</v>
      </c>
      <c r="C550" s="8" t="s">
        <v>109</v>
      </c>
      <c r="D550" s="9" t="s">
        <v>11</v>
      </c>
      <c r="E550" s="9" t="s">
        <v>6</v>
      </c>
      <c r="F550" s="30" t="s">
        <v>208</v>
      </c>
      <c r="G550" s="2"/>
      <c r="H550" s="523">
        <f t="shared" si="48"/>
        <v>0</v>
      </c>
      <c r="I550" s="382">
        <f t="shared" si="48"/>
        <v>101492.4</v>
      </c>
    </row>
    <row r="551" spans="1:9" ht="50.25" customHeight="1" x14ac:dyDescent="0.3">
      <c r="A551" s="126"/>
      <c r="B551" s="94" t="s">
        <v>319</v>
      </c>
      <c r="C551" s="8" t="s">
        <v>109</v>
      </c>
      <c r="D551" s="9" t="s">
        <v>11</v>
      </c>
      <c r="E551" s="9" t="s">
        <v>6</v>
      </c>
      <c r="F551" s="30" t="s">
        <v>318</v>
      </c>
      <c r="G551" s="2"/>
      <c r="H551" s="523">
        <f t="shared" si="48"/>
        <v>0</v>
      </c>
      <c r="I551" s="382">
        <f t="shared" si="48"/>
        <v>101492.4</v>
      </c>
    </row>
    <row r="552" spans="1:9" ht="43.5" customHeight="1" x14ac:dyDescent="0.3">
      <c r="A552" s="126"/>
      <c r="B552" s="94" t="s">
        <v>384</v>
      </c>
      <c r="C552" s="8" t="s">
        <v>109</v>
      </c>
      <c r="D552" s="9" t="s">
        <v>11</v>
      </c>
      <c r="E552" s="9" t="s">
        <v>6</v>
      </c>
      <c r="F552" s="30" t="s">
        <v>383</v>
      </c>
      <c r="G552" s="2"/>
      <c r="H552" s="523">
        <f>H556+H553</f>
        <v>0</v>
      </c>
      <c r="I552" s="382">
        <f>I556+I553</f>
        <v>101492.4</v>
      </c>
    </row>
    <row r="553" spans="1:9" ht="56.25" x14ac:dyDescent="0.3">
      <c r="A553" s="126"/>
      <c r="B553" s="94" t="s">
        <v>581</v>
      </c>
      <c r="C553" s="8" t="s">
        <v>109</v>
      </c>
      <c r="D553" s="30" t="s">
        <v>11</v>
      </c>
      <c r="E553" s="53" t="s">
        <v>6</v>
      </c>
      <c r="F553" s="30" t="s">
        <v>582</v>
      </c>
      <c r="G553" s="9"/>
      <c r="H553" s="523">
        <f>H554+H555</f>
        <v>0</v>
      </c>
      <c r="I553" s="382">
        <f>I554+I555</f>
        <v>10275.5</v>
      </c>
    </row>
    <row r="554" spans="1:9" ht="56.25" x14ac:dyDescent="0.3">
      <c r="A554" s="126"/>
      <c r="B554" s="290" t="s">
        <v>92</v>
      </c>
      <c r="C554" s="8" t="s">
        <v>109</v>
      </c>
      <c r="D554" s="30" t="s">
        <v>11</v>
      </c>
      <c r="E554" s="53" t="s">
        <v>6</v>
      </c>
      <c r="F554" s="30" t="s">
        <v>582</v>
      </c>
      <c r="G554" s="9" t="s">
        <v>75</v>
      </c>
      <c r="H554" s="523">
        <v>131.80000000000001</v>
      </c>
      <c r="I554" s="382">
        <f>199.8+36+30.7+4+131.8</f>
        <v>402.3</v>
      </c>
    </row>
    <row r="555" spans="1:9" ht="43.5" customHeight="1" x14ac:dyDescent="0.3">
      <c r="A555" s="126"/>
      <c r="B555" s="94" t="s">
        <v>102</v>
      </c>
      <c r="C555" s="8" t="s">
        <v>109</v>
      </c>
      <c r="D555" s="30" t="s">
        <v>11</v>
      </c>
      <c r="E555" s="53" t="s">
        <v>6</v>
      </c>
      <c r="F555" s="30" t="s">
        <v>582</v>
      </c>
      <c r="G555" s="9" t="s">
        <v>101</v>
      </c>
      <c r="H555" s="523">
        <v>-131.80000000000001</v>
      </c>
      <c r="I555" s="382">
        <f>3512+6493-131.8</f>
        <v>9873.2000000000007</v>
      </c>
    </row>
    <row r="556" spans="1:9" ht="267.75" customHeight="1" x14ac:dyDescent="0.3">
      <c r="A556" s="126"/>
      <c r="B556" s="94" t="s">
        <v>729</v>
      </c>
      <c r="C556" s="8" t="s">
        <v>109</v>
      </c>
      <c r="D556" s="9" t="s">
        <v>11</v>
      </c>
      <c r="E556" s="9" t="s">
        <v>6</v>
      </c>
      <c r="F556" s="30" t="s">
        <v>577</v>
      </c>
      <c r="G556" s="2"/>
      <c r="H556" s="523">
        <f t="shared" si="48"/>
        <v>0</v>
      </c>
      <c r="I556" s="382">
        <f t="shared" si="48"/>
        <v>91216.9</v>
      </c>
    </row>
    <row r="557" spans="1:9" ht="38.25" customHeight="1" x14ac:dyDescent="0.3">
      <c r="A557" s="126"/>
      <c r="B557" s="94" t="s">
        <v>102</v>
      </c>
      <c r="C557" s="8" t="s">
        <v>109</v>
      </c>
      <c r="D557" s="9" t="s">
        <v>11</v>
      </c>
      <c r="E557" s="9" t="s">
        <v>6</v>
      </c>
      <c r="F557" s="30" t="s">
        <v>577</v>
      </c>
      <c r="G557" s="2" t="s">
        <v>101</v>
      </c>
      <c r="H557" s="523"/>
      <c r="I557" s="382">
        <f>91451.5-3894.3+3659.7</f>
        <v>91216.9</v>
      </c>
    </row>
    <row r="558" spans="1:9" ht="18.75" x14ac:dyDescent="0.3">
      <c r="A558" s="126"/>
      <c r="B558" s="413" t="s">
        <v>62</v>
      </c>
      <c r="C558" s="8" t="s">
        <v>109</v>
      </c>
      <c r="D558" s="9" t="s">
        <v>26</v>
      </c>
      <c r="E558" s="9"/>
      <c r="F558" s="8"/>
      <c r="G558" s="2"/>
      <c r="H558" s="523">
        <f t="shared" ref="H558:I561" si="49">H559</f>
        <v>-35082.9</v>
      </c>
      <c r="I558" s="293">
        <f t="shared" si="49"/>
        <v>243470.59999999998</v>
      </c>
    </row>
    <row r="559" spans="1:9" ht="18.75" x14ac:dyDescent="0.3">
      <c r="A559" s="126"/>
      <c r="B559" s="413" t="s">
        <v>562</v>
      </c>
      <c r="C559" s="8" t="s">
        <v>109</v>
      </c>
      <c r="D559" s="9" t="s">
        <v>26</v>
      </c>
      <c r="E559" s="9" t="s">
        <v>3</v>
      </c>
      <c r="F559" s="8"/>
      <c r="G559" s="2"/>
      <c r="H559" s="523">
        <f t="shared" si="49"/>
        <v>-35082.9</v>
      </c>
      <c r="I559" s="293">
        <f t="shared" si="49"/>
        <v>243470.59999999998</v>
      </c>
    </row>
    <row r="560" spans="1:9" ht="82.5" customHeight="1" x14ac:dyDescent="0.3">
      <c r="A560" s="126"/>
      <c r="B560" s="119" t="s">
        <v>483</v>
      </c>
      <c r="C560" s="8" t="s">
        <v>109</v>
      </c>
      <c r="D560" s="9" t="s">
        <v>26</v>
      </c>
      <c r="E560" s="9" t="s">
        <v>3</v>
      </c>
      <c r="F560" s="8" t="s">
        <v>208</v>
      </c>
      <c r="G560" s="2"/>
      <c r="H560" s="523">
        <f t="shared" si="49"/>
        <v>-35082.9</v>
      </c>
      <c r="I560" s="293">
        <f t="shared" si="49"/>
        <v>243470.59999999998</v>
      </c>
    </row>
    <row r="561" spans="1:16" ht="42.75" customHeight="1" x14ac:dyDescent="0.3">
      <c r="A561" s="126"/>
      <c r="B561" s="94" t="s">
        <v>319</v>
      </c>
      <c r="C561" s="8" t="s">
        <v>109</v>
      </c>
      <c r="D561" s="9" t="s">
        <v>26</v>
      </c>
      <c r="E561" s="9" t="s">
        <v>3</v>
      </c>
      <c r="F561" s="8" t="s">
        <v>318</v>
      </c>
      <c r="G561" s="2"/>
      <c r="H561" s="523">
        <f t="shared" si="49"/>
        <v>-35082.9</v>
      </c>
      <c r="I561" s="293">
        <f t="shared" si="49"/>
        <v>243470.59999999998</v>
      </c>
    </row>
    <row r="562" spans="1:16" ht="44.45" customHeight="1" x14ac:dyDescent="0.3">
      <c r="A562" s="126"/>
      <c r="B562" s="94" t="s">
        <v>384</v>
      </c>
      <c r="C562" s="8" t="s">
        <v>109</v>
      </c>
      <c r="D562" s="9" t="s">
        <v>26</v>
      </c>
      <c r="E562" s="9" t="s">
        <v>3</v>
      </c>
      <c r="F562" s="8" t="s">
        <v>383</v>
      </c>
      <c r="G562" s="2"/>
      <c r="H562" s="523">
        <f>H566+H563+H568</f>
        <v>-35082.9</v>
      </c>
      <c r="I562" s="382">
        <f>I566+I563+I568</f>
        <v>243470.59999999998</v>
      </c>
    </row>
    <row r="563" spans="1:16" ht="66.75" customHeight="1" x14ac:dyDescent="0.3">
      <c r="A563" s="126"/>
      <c r="B563" s="94" t="s">
        <v>581</v>
      </c>
      <c r="C563" s="8" t="s">
        <v>109</v>
      </c>
      <c r="D563" s="9" t="s">
        <v>26</v>
      </c>
      <c r="E563" s="9" t="s">
        <v>3</v>
      </c>
      <c r="F563" s="30" t="s">
        <v>582</v>
      </c>
      <c r="G563" s="2"/>
      <c r="H563" s="523">
        <f>H565+H564</f>
        <v>-22037.599999999999</v>
      </c>
      <c r="I563" s="382">
        <f>I565+I564</f>
        <v>42082.9</v>
      </c>
    </row>
    <row r="564" spans="1:16" ht="66.75" customHeight="1" x14ac:dyDescent="0.3">
      <c r="A564" s="126"/>
      <c r="B564" s="290" t="s">
        <v>92</v>
      </c>
      <c r="C564" s="8" t="s">
        <v>109</v>
      </c>
      <c r="D564" s="9" t="s">
        <v>26</v>
      </c>
      <c r="E564" s="9" t="s">
        <v>3</v>
      </c>
      <c r="F564" s="30" t="s">
        <v>582</v>
      </c>
      <c r="G564" s="2" t="s">
        <v>75</v>
      </c>
      <c r="H564" s="523">
        <f>-6-337.9</f>
        <v>-343.9</v>
      </c>
      <c r="I564" s="382">
        <f>404.1+743.6+54+36+250-42-6-337.9</f>
        <v>1101.8000000000002</v>
      </c>
    </row>
    <row r="565" spans="1:16" ht="32.25" customHeight="1" x14ac:dyDescent="0.3">
      <c r="A565" s="126"/>
      <c r="B565" s="94" t="s">
        <v>102</v>
      </c>
      <c r="C565" s="8" t="s">
        <v>109</v>
      </c>
      <c r="D565" s="9" t="s">
        <v>26</v>
      </c>
      <c r="E565" s="9" t="s">
        <v>3</v>
      </c>
      <c r="F565" s="30" t="s">
        <v>582</v>
      </c>
      <c r="G565" s="2" t="s">
        <v>101</v>
      </c>
      <c r="H565" s="523">
        <f>-239.1-21454.6</f>
        <v>-21693.699999999997</v>
      </c>
      <c r="I565" s="382">
        <f>17000+43888.4+6000-2710.4-1545.2+42-239.1-21454.6</f>
        <v>40981.1</v>
      </c>
    </row>
    <row r="566" spans="1:16" ht="174.75" customHeight="1" x14ac:dyDescent="0.3">
      <c r="A566" s="126"/>
      <c r="B566" s="94" t="s">
        <v>631</v>
      </c>
      <c r="C566" s="8" t="s">
        <v>109</v>
      </c>
      <c r="D566" s="9" t="s">
        <v>26</v>
      </c>
      <c r="E566" s="9" t="s">
        <v>3</v>
      </c>
      <c r="F566" s="30" t="s">
        <v>630</v>
      </c>
      <c r="G566" s="2"/>
      <c r="H566" s="523">
        <f>H567</f>
        <v>0</v>
      </c>
      <c r="I566" s="382">
        <f>I567</f>
        <v>0</v>
      </c>
    </row>
    <row r="567" spans="1:16" ht="23.25" customHeight="1" x14ac:dyDescent="0.3">
      <c r="A567" s="126"/>
      <c r="B567" s="94" t="s">
        <v>102</v>
      </c>
      <c r="C567" s="8" t="s">
        <v>109</v>
      </c>
      <c r="D567" s="9" t="s">
        <v>26</v>
      </c>
      <c r="E567" s="9" t="s">
        <v>3</v>
      </c>
      <c r="F567" s="30" t="s">
        <v>630</v>
      </c>
      <c r="G567" s="2" t="s">
        <v>101</v>
      </c>
      <c r="H567" s="523"/>
      <c r="I567" s="382">
        <f>160332.2+39089.8+2942.3+12068.7-199422-15011</f>
        <v>0</v>
      </c>
    </row>
    <row r="568" spans="1:16" ht="93.75" x14ac:dyDescent="0.3">
      <c r="A568" s="126"/>
      <c r="B568" s="94" t="s">
        <v>651</v>
      </c>
      <c r="C568" s="8" t="s">
        <v>109</v>
      </c>
      <c r="D568" s="9" t="s">
        <v>26</v>
      </c>
      <c r="E568" s="9" t="s">
        <v>3</v>
      </c>
      <c r="F568" s="30" t="s">
        <v>650</v>
      </c>
      <c r="G568" s="2"/>
      <c r="H568" s="523">
        <f>H569</f>
        <v>-13045.300000000001</v>
      </c>
      <c r="I568" s="382">
        <f>I569</f>
        <v>201387.69999999998</v>
      </c>
    </row>
    <row r="569" spans="1:16" ht="23.25" customHeight="1" x14ac:dyDescent="0.3">
      <c r="A569" s="126"/>
      <c r="B569" s="94" t="s">
        <v>102</v>
      </c>
      <c r="C569" s="8" t="s">
        <v>109</v>
      </c>
      <c r="D569" s="9" t="s">
        <v>26</v>
      </c>
      <c r="E569" s="9" t="s">
        <v>3</v>
      </c>
      <c r="F569" s="30" t="s">
        <v>650</v>
      </c>
      <c r="G569" s="2" t="s">
        <v>101</v>
      </c>
      <c r="H569" s="523">
        <f>-11430.6-1614.7</f>
        <v>-13045.300000000001</v>
      </c>
      <c r="I569" s="382">
        <f>199422+15011-11430.6-1614.7</f>
        <v>201387.69999999998</v>
      </c>
    </row>
    <row r="570" spans="1:16" ht="60" customHeight="1" x14ac:dyDescent="0.3">
      <c r="A570" s="25" t="s">
        <v>42</v>
      </c>
      <c r="B570" s="89" t="s">
        <v>738</v>
      </c>
      <c r="C570" s="18" t="s">
        <v>20</v>
      </c>
      <c r="D570" s="19"/>
      <c r="E570" s="19"/>
      <c r="F570" s="19"/>
      <c r="G570" s="19"/>
      <c r="H570" s="524">
        <f>H571+H699+H710</f>
        <v>-3994.2999999999965</v>
      </c>
      <c r="I570" s="383">
        <f>I571+I699+I710</f>
        <v>3668571.0999999992</v>
      </c>
      <c r="P570" s="349"/>
    </row>
    <row r="571" spans="1:16" ht="42" customHeight="1" x14ac:dyDescent="0.3">
      <c r="B571" s="120" t="s">
        <v>0</v>
      </c>
      <c r="C571" s="6" t="s">
        <v>20</v>
      </c>
      <c r="D571" s="11" t="s">
        <v>7</v>
      </c>
      <c r="E571" s="11"/>
      <c r="F571" s="8"/>
      <c r="G571" s="11"/>
      <c r="H571" s="521">
        <f>H572+H597+H652+H658+H640</f>
        <v>431.600000000004</v>
      </c>
      <c r="I571" s="299">
        <f>I572+I597+I652+I658+I640</f>
        <v>3603861.3999999994</v>
      </c>
    </row>
    <row r="572" spans="1:16" ht="18.75" x14ac:dyDescent="0.3">
      <c r="B572" s="98" t="s">
        <v>2</v>
      </c>
      <c r="C572" s="78" t="s">
        <v>20</v>
      </c>
      <c r="D572" s="80" t="s">
        <v>7</v>
      </c>
      <c r="E572" s="80" t="s">
        <v>3</v>
      </c>
      <c r="F572" s="78"/>
      <c r="G572" s="80"/>
      <c r="H572" s="525">
        <f>H578+H573+H593</f>
        <v>41969.3</v>
      </c>
      <c r="I572" s="384">
        <f>I578+I573+I593</f>
        <v>1441079.6002200001</v>
      </c>
    </row>
    <row r="573" spans="1:16" ht="80.45" customHeight="1" x14ac:dyDescent="0.3">
      <c r="B573" s="290" t="s">
        <v>409</v>
      </c>
      <c r="C573" s="8" t="s">
        <v>20</v>
      </c>
      <c r="D573" s="2" t="s">
        <v>7</v>
      </c>
      <c r="E573" s="2" t="s">
        <v>3</v>
      </c>
      <c r="F573" s="8" t="s">
        <v>289</v>
      </c>
      <c r="G573" s="8"/>
      <c r="H573" s="525">
        <f>H574</f>
        <v>0</v>
      </c>
      <c r="I573" s="384">
        <f>I574</f>
        <v>975.3</v>
      </c>
    </row>
    <row r="574" spans="1:16" ht="40.700000000000003" customHeight="1" x14ac:dyDescent="0.3">
      <c r="B574" s="290" t="s">
        <v>353</v>
      </c>
      <c r="C574" s="8" t="s">
        <v>20</v>
      </c>
      <c r="D574" s="2" t="s">
        <v>7</v>
      </c>
      <c r="E574" s="2" t="s">
        <v>3</v>
      </c>
      <c r="F574" s="8" t="s">
        <v>352</v>
      </c>
      <c r="G574" s="8"/>
      <c r="H574" s="525">
        <f>H575</f>
        <v>0</v>
      </c>
      <c r="I574" s="384">
        <f>I575</f>
        <v>975.3</v>
      </c>
    </row>
    <row r="575" spans="1:16" ht="81.75" customHeight="1" x14ac:dyDescent="0.3">
      <c r="B575" s="290" t="s">
        <v>423</v>
      </c>
      <c r="C575" s="8" t="s">
        <v>20</v>
      </c>
      <c r="D575" s="2" t="s">
        <v>7</v>
      </c>
      <c r="E575" s="2" t="s">
        <v>3</v>
      </c>
      <c r="F575" s="8" t="s">
        <v>364</v>
      </c>
      <c r="G575" s="8"/>
      <c r="H575" s="525">
        <f>H576+H577</f>
        <v>0</v>
      </c>
      <c r="I575" s="384">
        <f>I576+I577</f>
        <v>975.3</v>
      </c>
    </row>
    <row r="576" spans="1:16" ht="18.75" x14ac:dyDescent="0.3">
      <c r="B576" s="161" t="s">
        <v>97</v>
      </c>
      <c r="C576" s="8" t="s">
        <v>20</v>
      </c>
      <c r="D576" s="2" t="s">
        <v>7</v>
      </c>
      <c r="E576" s="2" t="s">
        <v>3</v>
      </c>
      <c r="F576" s="8" t="s">
        <v>364</v>
      </c>
      <c r="G576" s="8" t="s">
        <v>96</v>
      </c>
      <c r="H576" s="525"/>
      <c r="I576" s="384">
        <f>657.8-49+326.5-9</f>
        <v>926.3</v>
      </c>
    </row>
    <row r="577" spans="1:21" ht="18.75" x14ac:dyDescent="0.3">
      <c r="B577" s="489" t="s">
        <v>104</v>
      </c>
      <c r="C577" s="8" t="s">
        <v>20</v>
      </c>
      <c r="D577" s="2" t="s">
        <v>7</v>
      </c>
      <c r="E577" s="2" t="s">
        <v>3</v>
      </c>
      <c r="F577" s="8" t="s">
        <v>364</v>
      </c>
      <c r="G577" s="8" t="s">
        <v>103</v>
      </c>
      <c r="H577" s="525"/>
      <c r="I577" s="384">
        <v>49</v>
      </c>
    </row>
    <row r="578" spans="1:21" ht="65.25" customHeight="1" x14ac:dyDescent="0.3">
      <c r="B578" s="98" t="s">
        <v>484</v>
      </c>
      <c r="C578" s="78" t="s">
        <v>20</v>
      </c>
      <c r="D578" s="80" t="s">
        <v>7</v>
      </c>
      <c r="E578" s="80" t="s">
        <v>3</v>
      </c>
      <c r="F578" s="78" t="s">
        <v>222</v>
      </c>
      <c r="G578" s="80"/>
      <c r="H578" s="525">
        <f>H579</f>
        <v>41969.3</v>
      </c>
      <c r="I578" s="72">
        <f>I579</f>
        <v>1440068.3002200001</v>
      </c>
    </row>
    <row r="579" spans="1:21" ht="42" customHeight="1" x14ac:dyDescent="0.3">
      <c r="B579" s="98" t="s">
        <v>118</v>
      </c>
      <c r="C579" s="78" t="s">
        <v>20</v>
      </c>
      <c r="D579" s="80" t="s">
        <v>7</v>
      </c>
      <c r="E579" s="80" t="s">
        <v>3</v>
      </c>
      <c r="F579" s="78" t="s">
        <v>223</v>
      </c>
      <c r="G579" s="80"/>
      <c r="H579" s="525">
        <f>H586+H588+H583+H580+H591</f>
        <v>41969.3</v>
      </c>
      <c r="I579" s="384">
        <f>I586+I588+I583+I580+I591</f>
        <v>1440068.3002200001</v>
      </c>
    </row>
    <row r="580" spans="1:21" ht="62.45" customHeight="1" x14ac:dyDescent="0.3">
      <c r="B580" s="98" t="s">
        <v>127</v>
      </c>
      <c r="C580" s="78" t="s">
        <v>20</v>
      </c>
      <c r="D580" s="80" t="s">
        <v>7</v>
      </c>
      <c r="E580" s="80" t="s">
        <v>3</v>
      </c>
      <c r="F580" s="78" t="s">
        <v>224</v>
      </c>
      <c r="G580" s="80"/>
      <c r="H580" s="525">
        <f>H581+H582</f>
        <v>3669.2</v>
      </c>
      <c r="I580" s="384">
        <f>I581+I582</f>
        <v>277600.10022000002</v>
      </c>
    </row>
    <row r="581" spans="1:21" ht="35.450000000000003" customHeight="1" x14ac:dyDescent="0.35">
      <c r="B581" s="161" t="s">
        <v>97</v>
      </c>
      <c r="C581" s="78" t="s">
        <v>20</v>
      </c>
      <c r="D581" s="80" t="s">
        <v>7</v>
      </c>
      <c r="E581" s="80" t="s">
        <v>3</v>
      </c>
      <c r="F581" s="78" t="s">
        <v>224</v>
      </c>
      <c r="G581" s="80" t="s">
        <v>96</v>
      </c>
      <c r="H581" s="525">
        <f>5279.7-1482.9</f>
        <v>3796.7999999999997</v>
      </c>
      <c r="I581" s="72">
        <f>10582.4+15671.5+7185.9+38619.9+8432.9+1767.8+50801.5+2010+50296.7+20492.1+40998.3+19600+15000+241.8-10956.79978+5279.7-1482.9</f>
        <v>274540.80022000003</v>
      </c>
      <c r="P581" s="323"/>
    </row>
    <row r="582" spans="1:21" ht="35.450000000000003" customHeight="1" x14ac:dyDescent="0.35">
      <c r="B582" s="494" t="s">
        <v>104</v>
      </c>
      <c r="C582" s="78" t="s">
        <v>20</v>
      </c>
      <c r="D582" s="80" t="s">
        <v>7</v>
      </c>
      <c r="E582" s="80" t="s">
        <v>3</v>
      </c>
      <c r="F582" s="78" t="s">
        <v>224</v>
      </c>
      <c r="G582" s="80" t="s">
        <v>103</v>
      </c>
      <c r="H582" s="525">
        <f>-126.6-1</f>
        <v>-127.6</v>
      </c>
      <c r="I582" s="72">
        <f>339.5+525.3+95.6+235.1+778.4+673.8+539.2-126.6-1</f>
        <v>3059.2999999999997</v>
      </c>
      <c r="P582" s="323"/>
    </row>
    <row r="583" spans="1:21" ht="62.45" customHeight="1" x14ac:dyDescent="0.3">
      <c r="B583" s="316" t="s">
        <v>90</v>
      </c>
      <c r="C583" s="8" t="s">
        <v>20</v>
      </c>
      <c r="D583" s="2" t="s">
        <v>7</v>
      </c>
      <c r="E583" s="2" t="s">
        <v>3</v>
      </c>
      <c r="F583" s="8" t="s">
        <v>386</v>
      </c>
      <c r="G583" s="52"/>
      <c r="H583" s="523">
        <f>H584+H585</f>
        <v>8424</v>
      </c>
      <c r="I583" s="293">
        <f>I584+I585</f>
        <v>355679.79999999993</v>
      </c>
    </row>
    <row r="584" spans="1:21" ht="35.450000000000003" customHeight="1" x14ac:dyDescent="0.3">
      <c r="B584" s="15" t="s">
        <v>97</v>
      </c>
      <c r="C584" s="8" t="s">
        <v>20</v>
      </c>
      <c r="D584" s="29" t="s">
        <v>7</v>
      </c>
      <c r="E584" s="29" t="s">
        <v>3</v>
      </c>
      <c r="F584" s="8" t="s">
        <v>386</v>
      </c>
      <c r="G584" s="29" t="s">
        <v>96</v>
      </c>
      <c r="H584" s="525">
        <v>8093.3</v>
      </c>
      <c r="I584" s="297">
        <f>302645.1+777.5+64+2160-43.8+21514.6+8093.3</f>
        <v>335210.69999999995</v>
      </c>
    </row>
    <row r="585" spans="1:21" ht="35.450000000000003" customHeight="1" x14ac:dyDescent="0.3">
      <c r="B585" s="315" t="s">
        <v>104</v>
      </c>
      <c r="C585" s="8" t="s">
        <v>20</v>
      </c>
      <c r="D585" s="52" t="s">
        <v>7</v>
      </c>
      <c r="E585" s="52" t="s">
        <v>3</v>
      </c>
      <c r="F585" s="8" t="s">
        <v>386</v>
      </c>
      <c r="G585" s="52" t="s">
        <v>103</v>
      </c>
      <c r="H585" s="525">
        <v>330.7</v>
      </c>
      <c r="I585" s="293">
        <f>18198.2+13+43.8+1883.4+330.7</f>
        <v>20469.100000000002</v>
      </c>
    </row>
    <row r="586" spans="1:21" ht="206.25" x14ac:dyDescent="0.3">
      <c r="B586" s="315" t="s">
        <v>726</v>
      </c>
      <c r="C586" s="8" t="s">
        <v>20</v>
      </c>
      <c r="D586" s="2" t="s">
        <v>7</v>
      </c>
      <c r="E586" s="2" t="s">
        <v>3</v>
      </c>
      <c r="F586" s="8" t="s">
        <v>225</v>
      </c>
      <c r="G586" s="2"/>
      <c r="H586" s="525">
        <f>H587</f>
        <v>151.19999999999999</v>
      </c>
      <c r="I586" s="72">
        <f>I587</f>
        <v>5947.2</v>
      </c>
    </row>
    <row r="587" spans="1:21" ht="33.75" customHeight="1" x14ac:dyDescent="0.3">
      <c r="B587" s="13" t="s">
        <v>97</v>
      </c>
      <c r="C587" s="8" t="s">
        <v>20</v>
      </c>
      <c r="D587" s="2" t="s">
        <v>7</v>
      </c>
      <c r="E587" s="2" t="s">
        <v>3</v>
      </c>
      <c r="F587" s="8" t="s">
        <v>225</v>
      </c>
      <c r="G587" s="2" t="s">
        <v>96</v>
      </c>
      <c r="H587" s="525">
        <v>151.19999999999999</v>
      </c>
      <c r="I587" s="72">
        <f>4026.4+9.4+1760.2+151.2</f>
        <v>5947.2</v>
      </c>
    </row>
    <row r="588" spans="1:21" ht="123.75" customHeight="1" x14ac:dyDescent="0.3">
      <c r="A588" s="75"/>
      <c r="B588" s="310" t="s">
        <v>718</v>
      </c>
      <c r="C588" s="78" t="s">
        <v>20</v>
      </c>
      <c r="D588" s="80" t="s">
        <v>7</v>
      </c>
      <c r="E588" s="80" t="s">
        <v>3</v>
      </c>
      <c r="F588" s="78" t="s">
        <v>226</v>
      </c>
      <c r="G588" s="80"/>
      <c r="H588" s="527">
        <f>H589+H590</f>
        <v>29724.9</v>
      </c>
      <c r="I588" s="311">
        <f>I589+I590</f>
        <v>797041.20000000007</v>
      </c>
      <c r="P588" s="599"/>
      <c r="Q588" s="554"/>
      <c r="R588" s="554"/>
      <c r="S588" s="554"/>
      <c r="T588" s="554"/>
      <c r="U588" s="554"/>
    </row>
    <row r="589" spans="1:21" ht="45" customHeight="1" x14ac:dyDescent="0.3">
      <c r="A589" s="75"/>
      <c r="B589" s="77" t="s">
        <v>97</v>
      </c>
      <c r="C589" s="78" t="s">
        <v>20</v>
      </c>
      <c r="D589" s="81" t="s">
        <v>7</v>
      </c>
      <c r="E589" s="81" t="s">
        <v>3</v>
      </c>
      <c r="F589" s="78" t="s">
        <v>226</v>
      </c>
      <c r="G589" s="81" t="s">
        <v>96</v>
      </c>
      <c r="H589" s="527">
        <f>18221+7175.5+2500</f>
        <v>27896.5</v>
      </c>
      <c r="I589" s="311">
        <f>663728.5+11125.5-857+13891.3+25899.4+1762.3+18221+7175.5+2500</f>
        <v>743446.50000000012</v>
      </c>
    </row>
    <row r="590" spans="1:21" ht="36.75" customHeight="1" x14ac:dyDescent="0.3">
      <c r="B590" s="98" t="s">
        <v>104</v>
      </c>
      <c r="C590" s="78" t="s">
        <v>20</v>
      </c>
      <c r="D590" s="312" t="s">
        <v>7</v>
      </c>
      <c r="E590" s="312" t="s">
        <v>3</v>
      </c>
      <c r="F590" s="78" t="s">
        <v>226</v>
      </c>
      <c r="G590" s="312" t="s">
        <v>103</v>
      </c>
      <c r="H590" s="527">
        <v>1828.4</v>
      </c>
      <c r="I590" s="311">
        <f>40029.8+4734+2700+2664.8+3400-1762.3+1828.4</f>
        <v>53594.700000000004</v>
      </c>
    </row>
    <row r="591" spans="1:21" ht="75" x14ac:dyDescent="0.3">
      <c r="B591" s="474" t="s">
        <v>703</v>
      </c>
      <c r="C591" s="78" t="s">
        <v>20</v>
      </c>
      <c r="D591" s="312" t="s">
        <v>7</v>
      </c>
      <c r="E591" s="312" t="s">
        <v>3</v>
      </c>
      <c r="F591" s="78" t="s">
        <v>704</v>
      </c>
      <c r="G591" s="312"/>
      <c r="H591" s="527">
        <f>H592</f>
        <v>0</v>
      </c>
      <c r="I591" s="311">
        <f>I592</f>
        <v>3800</v>
      </c>
    </row>
    <row r="592" spans="1:21" ht="36.75" customHeight="1" x14ac:dyDescent="0.3">
      <c r="B592" s="77" t="s">
        <v>97</v>
      </c>
      <c r="C592" s="78" t="s">
        <v>20</v>
      </c>
      <c r="D592" s="312" t="s">
        <v>7</v>
      </c>
      <c r="E592" s="312" t="s">
        <v>3</v>
      </c>
      <c r="F592" s="78" t="s">
        <v>704</v>
      </c>
      <c r="G592" s="312" t="s">
        <v>96</v>
      </c>
      <c r="H592" s="527"/>
      <c r="I592" s="311">
        <v>3800</v>
      </c>
    </row>
    <row r="593" spans="2:16" ht="56.25" x14ac:dyDescent="0.3">
      <c r="B593" s="448" t="s">
        <v>473</v>
      </c>
      <c r="C593" s="8" t="s">
        <v>20</v>
      </c>
      <c r="D593" s="9" t="s">
        <v>7</v>
      </c>
      <c r="E593" s="9" t="s">
        <v>3</v>
      </c>
      <c r="F593" s="8" t="s">
        <v>209</v>
      </c>
      <c r="G593" s="2"/>
      <c r="H593" s="527">
        <f t="shared" ref="H593:I595" si="50">H594</f>
        <v>0</v>
      </c>
      <c r="I593" s="311">
        <f t="shared" si="50"/>
        <v>36</v>
      </c>
    </row>
    <row r="594" spans="2:16" ht="93.75" x14ac:dyDescent="0.3">
      <c r="B594" s="448" t="s">
        <v>542</v>
      </c>
      <c r="C594" s="8" t="s">
        <v>20</v>
      </c>
      <c r="D594" s="9" t="s">
        <v>7</v>
      </c>
      <c r="E594" s="9" t="s">
        <v>3</v>
      </c>
      <c r="F594" s="8" t="s">
        <v>526</v>
      </c>
      <c r="G594" s="2"/>
      <c r="H594" s="527">
        <f t="shared" si="50"/>
        <v>0</v>
      </c>
      <c r="I594" s="311">
        <f t="shared" si="50"/>
        <v>36</v>
      </c>
    </row>
    <row r="595" spans="2:16" ht="56.25" x14ac:dyDescent="0.3">
      <c r="B595" s="448" t="s">
        <v>129</v>
      </c>
      <c r="C595" s="8" t="s">
        <v>20</v>
      </c>
      <c r="D595" s="9" t="s">
        <v>7</v>
      </c>
      <c r="E595" s="9" t="s">
        <v>3</v>
      </c>
      <c r="F595" s="8" t="s">
        <v>527</v>
      </c>
      <c r="G595" s="2"/>
      <c r="H595" s="527">
        <f t="shared" si="50"/>
        <v>0</v>
      </c>
      <c r="I595" s="311">
        <f t="shared" si="50"/>
        <v>36</v>
      </c>
    </row>
    <row r="596" spans="2:16" ht="36.75" customHeight="1" x14ac:dyDescent="0.3">
      <c r="B596" s="15" t="s">
        <v>97</v>
      </c>
      <c r="C596" s="8" t="s">
        <v>20</v>
      </c>
      <c r="D596" s="9" t="s">
        <v>7</v>
      </c>
      <c r="E596" s="9" t="s">
        <v>3</v>
      </c>
      <c r="F596" s="8" t="s">
        <v>527</v>
      </c>
      <c r="G596" s="2" t="s">
        <v>96</v>
      </c>
      <c r="H596" s="527"/>
      <c r="I596" s="311">
        <f>12+24</f>
        <v>36</v>
      </c>
    </row>
    <row r="597" spans="2:16" ht="34.5" customHeight="1" x14ac:dyDescent="0.3">
      <c r="B597" s="88" t="s">
        <v>1</v>
      </c>
      <c r="C597" s="8" t="s">
        <v>20</v>
      </c>
      <c r="D597" s="2" t="s">
        <v>7</v>
      </c>
      <c r="E597" s="2" t="s">
        <v>6</v>
      </c>
      <c r="F597" s="8"/>
      <c r="G597" s="2"/>
      <c r="H597" s="525">
        <f>H598+H635</f>
        <v>-19121.2</v>
      </c>
      <c r="I597" s="72">
        <f>I598+I635</f>
        <v>1770308.1855099997</v>
      </c>
    </row>
    <row r="598" spans="2:16" ht="60" customHeight="1" x14ac:dyDescent="0.3">
      <c r="B598" s="98" t="s">
        <v>484</v>
      </c>
      <c r="C598" s="8" t="s">
        <v>20</v>
      </c>
      <c r="D598" s="2" t="s">
        <v>7</v>
      </c>
      <c r="E598" s="2" t="s">
        <v>6</v>
      </c>
      <c r="F598" s="8" t="s">
        <v>222</v>
      </c>
      <c r="G598" s="2"/>
      <c r="H598" s="525">
        <f>H599</f>
        <v>-19121.2</v>
      </c>
      <c r="I598" s="72">
        <f>I599</f>
        <v>1769984.1855099997</v>
      </c>
    </row>
    <row r="599" spans="2:16" ht="45" customHeight="1" x14ac:dyDescent="0.3">
      <c r="B599" s="98" t="s">
        <v>118</v>
      </c>
      <c r="C599" s="78" t="s">
        <v>20</v>
      </c>
      <c r="D599" s="80" t="s">
        <v>7</v>
      </c>
      <c r="E599" s="80" t="s">
        <v>6</v>
      </c>
      <c r="F599" s="78" t="s">
        <v>223</v>
      </c>
      <c r="G599" s="80"/>
      <c r="H599" s="525">
        <f>H600+H606+H608+H603+H611+H614+H622+H625+H619+H628+H617</f>
        <v>-19121.2</v>
      </c>
      <c r="I599" s="72">
        <f>I600+I606+I608+I603+I611+I614+I622+I625+I619+I628+I617</f>
        <v>1769984.1855099997</v>
      </c>
    </row>
    <row r="600" spans="2:16" ht="60.75" customHeight="1" x14ac:dyDescent="0.3">
      <c r="B600" s="98" t="s">
        <v>127</v>
      </c>
      <c r="C600" s="78" t="s">
        <v>20</v>
      </c>
      <c r="D600" s="80" t="s">
        <v>7</v>
      </c>
      <c r="E600" s="80" t="s">
        <v>6</v>
      </c>
      <c r="F600" s="78" t="s">
        <v>224</v>
      </c>
      <c r="G600" s="80"/>
      <c r="H600" s="525">
        <f>H601+H602</f>
        <v>-36912.5</v>
      </c>
      <c r="I600" s="72">
        <f>I601+I602</f>
        <v>240640.08551</v>
      </c>
    </row>
    <row r="601" spans="2:16" ht="29.25" customHeight="1" x14ac:dyDescent="0.45">
      <c r="B601" s="77" t="s">
        <v>97</v>
      </c>
      <c r="C601" s="78" t="s">
        <v>20</v>
      </c>
      <c r="D601" s="80" t="s">
        <v>7</v>
      </c>
      <c r="E601" s="80" t="s">
        <v>6</v>
      </c>
      <c r="F601" s="78" t="s">
        <v>224</v>
      </c>
      <c r="G601" s="80" t="s">
        <v>96</v>
      </c>
      <c r="H601" s="525">
        <f>-3926.7-10541.8-22235.8-0.1+65.8</f>
        <v>-36638.6</v>
      </c>
      <c r="I601" s="391">
        <f>622927.4+63900.1-361505.2-65258.9-16137.4-10223.3+2626.4-702.1-56841.1-17797.1+501.3+391-3776.1+126247.3-28124.8-25718.8+67900-1506.2+96-356-32.3-28923.17157-3926.7-10541.8-22235.8-0.1-171.7</f>
        <v>230810.92843</v>
      </c>
      <c r="P601" s="345"/>
    </row>
    <row r="602" spans="2:16" ht="29.25" customHeight="1" x14ac:dyDescent="0.3">
      <c r="B602" s="140" t="s">
        <v>104</v>
      </c>
      <c r="C602" s="78" t="s">
        <v>20</v>
      </c>
      <c r="D602" s="80" t="s">
        <v>7</v>
      </c>
      <c r="E602" s="80" t="s">
        <v>6</v>
      </c>
      <c r="F602" s="78" t="s">
        <v>224</v>
      </c>
      <c r="G602" s="80" t="s">
        <v>103</v>
      </c>
      <c r="H602" s="525">
        <f>-209.2-64.7</f>
        <v>-273.89999999999998</v>
      </c>
      <c r="I602" s="72">
        <f>2585.5+5993+97.1+83+471.9+627+137.1+123.3+4+356+32.3-51.14292-356-209.2-64.7</f>
        <v>9829.1570799999972</v>
      </c>
    </row>
    <row r="603" spans="2:16" ht="69" customHeight="1" x14ac:dyDescent="0.3">
      <c r="B603" s="317" t="s">
        <v>90</v>
      </c>
      <c r="C603" s="8" t="s">
        <v>20</v>
      </c>
      <c r="D603" s="29" t="s">
        <v>7</v>
      </c>
      <c r="E603" s="29" t="s">
        <v>6</v>
      </c>
      <c r="F603" s="30" t="s">
        <v>386</v>
      </c>
      <c r="G603" s="2"/>
      <c r="H603" s="523">
        <f>H604+H605</f>
        <v>730</v>
      </c>
      <c r="I603" s="293">
        <f>I604+I605</f>
        <v>117669.40000000001</v>
      </c>
    </row>
    <row r="604" spans="2:16" ht="29.25" customHeight="1" x14ac:dyDescent="0.3">
      <c r="B604" s="15" t="s">
        <v>97</v>
      </c>
      <c r="C604" s="8" t="s">
        <v>20</v>
      </c>
      <c r="D604" s="29" t="s">
        <v>7</v>
      </c>
      <c r="E604" s="29" t="s">
        <v>6</v>
      </c>
      <c r="F604" s="30" t="s">
        <v>386</v>
      </c>
      <c r="G604" s="2" t="s">
        <v>96</v>
      </c>
      <c r="H604" s="523">
        <v>710</v>
      </c>
      <c r="I604" s="293">
        <f>107705.5+13.8+572.5+144+1200.5-160.4+710</f>
        <v>110185.90000000001</v>
      </c>
    </row>
    <row r="605" spans="2:16" ht="29.25" customHeight="1" x14ac:dyDescent="0.3">
      <c r="B605" s="315" t="s">
        <v>105</v>
      </c>
      <c r="C605" s="8" t="s">
        <v>20</v>
      </c>
      <c r="D605" s="29" t="s">
        <v>7</v>
      </c>
      <c r="E605" s="29" t="s">
        <v>6</v>
      </c>
      <c r="F605" s="30" t="s">
        <v>386</v>
      </c>
      <c r="G605" s="2" t="s">
        <v>103</v>
      </c>
      <c r="H605" s="523">
        <v>20</v>
      </c>
      <c r="I605" s="293">
        <f>7846.6+36-579.5+160.4+20</f>
        <v>7483.5</v>
      </c>
    </row>
    <row r="606" spans="2:16" ht="206.25" x14ac:dyDescent="0.3">
      <c r="B606" s="358" t="s">
        <v>726</v>
      </c>
      <c r="C606" s="8" t="s">
        <v>20</v>
      </c>
      <c r="D606" s="2" t="s">
        <v>7</v>
      </c>
      <c r="E606" s="2" t="s">
        <v>6</v>
      </c>
      <c r="F606" s="8" t="s">
        <v>225</v>
      </c>
      <c r="G606" s="2"/>
      <c r="H606" s="525">
        <f>H607</f>
        <v>0</v>
      </c>
      <c r="I606" s="72">
        <f>I607</f>
        <v>11313.5</v>
      </c>
    </row>
    <row r="607" spans="2:16" ht="31.7" customHeight="1" x14ac:dyDescent="0.3">
      <c r="B607" s="13" t="s">
        <v>97</v>
      </c>
      <c r="C607" s="8" t="s">
        <v>20</v>
      </c>
      <c r="D607" s="2" t="s">
        <v>7</v>
      </c>
      <c r="E607" s="2" t="s">
        <v>6</v>
      </c>
      <c r="F607" s="8" t="s">
        <v>225</v>
      </c>
      <c r="G607" s="2" t="s">
        <v>96</v>
      </c>
      <c r="H607" s="525"/>
      <c r="I607" s="72">
        <f>7718.2-9.4+3604.7</f>
        <v>11313.5</v>
      </c>
    </row>
    <row r="608" spans="2:16" ht="123" customHeight="1" x14ac:dyDescent="0.3">
      <c r="B608" s="306" t="s">
        <v>718</v>
      </c>
      <c r="C608" s="8" t="s">
        <v>20</v>
      </c>
      <c r="D608" s="29" t="s">
        <v>7</v>
      </c>
      <c r="E608" s="29" t="s">
        <v>6</v>
      </c>
      <c r="F608" s="30" t="s">
        <v>226</v>
      </c>
      <c r="G608" s="29"/>
      <c r="H608" s="523">
        <f>H609+H610</f>
        <v>62.599999999999454</v>
      </c>
      <c r="I608" s="293">
        <f>I609+I610</f>
        <v>1150287.2</v>
      </c>
    </row>
    <row r="609" spans="2:21" ht="36" customHeight="1" x14ac:dyDescent="0.35">
      <c r="B609" s="15" t="s">
        <v>97</v>
      </c>
      <c r="C609" s="8" t="s">
        <v>20</v>
      </c>
      <c r="D609" s="29" t="s">
        <v>7</v>
      </c>
      <c r="E609" s="29" t="s">
        <v>6</v>
      </c>
      <c r="F609" s="30" t="s">
        <v>226</v>
      </c>
      <c r="G609" s="2" t="s">
        <v>96</v>
      </c>
      <c r="H609" s="523">
        <f>63.5+7051.2</f>
        <v>7114.7</v>
      </c>
      <c r="I609" s="293">
        <f>960511.2+48789.1-7854.4+65426.3-2080.9+63.5+7051.2</f>
        <v>1071906</v>
      </c>
      <c r="P609" s="330"/>
    </row>
    <row r="610" spans="2:21" ht="25.5" customHeight="1" x14ac:dyDescent="0.3">
      <c r="B610" s="122" t="s">
        <v>105</v>
      </c>
      <c r="C610" s="8" t="s">
        <v>20</v>
      </c>
      <c r="D610" s="29" t="s">
        <v>7</v>
      </c>
      <c r="E610" s="29" t="s">
        <v>6</v>
      </c>
      <c r="F610" s="30" t="s">
        <v>226</v>
      </c>
      <c r="G610" s="2" t="s">
        <v>103</v>
      </c>
      <c r="H610" s="523">
        <v>-7052.1</v>
      </c>
      <c r="I610" s="293">
        <f>51384.6+17557.8+16490.9-7052.1</f>
        <v>78381.199999999983</v>
      </c>
    </row>
    <row r="611" spans="2:21" ht="270" customHeight="1" x14ac:dyDescent="0.3">
      <c r="B611" s="304" t="s">
        <v>724</v>
      </c>
      <c r="C611" s="8" t="s">
        <v>20</v>
      </c>
      <c r="D611" s="29" t="s">
        <v>7</v>
      </c>
      <c r="E611" s="29" t="s">
        <v>6</v>
      </c>
      <c r="F611" s="30" t="s">
        <v>228</v>
      </c>
      <c r="G611" s="2"/>
      <c r="H611" s="523">
        <f>H612+H613</f>
        <v>0</v>
      </c>
      <c r="I611" s="293">
        <f>I612+I613</f>
        <v>23882</v>
      </c>
      <c r="P611" s="599"/>
      <c r="Q611" s="554"/>
      <c r="R611" s="554"/>
      <c r="S611" s="554"/>
      <c r="T611" s="554"/>
    </row>
    <row r="612" spans="2:21" ht="29.25" customHeight="1" x14ac:dyDescent="0.3">
      <c r="B612" s="15" t="s">
        <v>97</v>
      </c>
      <c r="C612" s="8" t="s">
        <v>20</v>
      </c>
      <c r="D612" s="29" t="s">
        <v>7</v>
      </c>
      <c r="E612" s="29" t="s">
        <v>6</v>
      </c>
      <c r="F612" s="30" t="s">
        <v>228</v>
      </c>
      <c r="G612" s="2" t="s">
        <v>96</v>
      </c>
      <c r="H612" s="523">
        <v>-32.200000000000003</v>
      </c>
      <c r="I612" s="293">
        <f>13145.7+9611.3-32.2</f>
        <v>22724.799999999999</v>
      </c>
    </row>
    <row r="613" spans="2:21" ht="29.25" customHeight="1" x14ac:dyDescent="0.3">
      <c r="B613" s="305" t="s">
        <v>105</v>
      </c>
      <c r="C613" s="8" t="s">
        <v>20</v>
      </c>
      <c r="D613" s="29" t="s">
        <v>7</v>
      </c>
      <c r="E613" s="29" t="s">
        <v>6</v>
      </c>
      <c r="F613" s="30" t="s">
        <v>228</v>
      </c>
      <c r="G613" s="2" t="s">
        <v>103</v>
      </c>
      <c r="H613" s="525">
        <v>32.200000000000003</v>
      </c>
      <c r="I613" s="293">
        <f>1125+32.2</f>
        <v>1157.2</v>
      </c>
    </row>
    <row r="614" spans="2:21" ht="275.25" customHeight="1" x14ac:dyDescent="0.3">
      <c r="B614" s="305" t="s">
        <v>722</v>
      </c>
      <c r="C614" s="8" t="s">
        <v>20</v>
      </c>
      <c r="D614" s="29" t="s">
        <v>7</v>
      </c>
      <c r="E614" s="29" t="s">
        <v>6</v>
      </c>
      <c r="F614" s="30" t="s">
        <v>269</v>
      </c>
      <c r="G614" s="2"/>
      <c r="H614" s="523">
        <f>H615+H616</f>
        <v>343.1</v>
      </c>
      <c r="I614" s="293">
        <f>I615+I616</f>
        <v>6867.2</v>
      </c>
      <c r="P614" s="599"/>
      <c r="Q614" s="554"/>
      <c r="R614" s="554"/>
      <c r="S614" s="554"/>
      <c r="T614" s="554"/>
      <c r="U614" s="554"/>
    </row>
    <row r="615" spans="2:21" ht="30.75" customHeight="1" x14ac:dyDescent="0.3">
      <c r="B615" s="15" t="s">
        <v>97</v>
      </c>
      <c r="C615" s="8" t="s">
        <v>20</v>
      </c>
      <c r="D615" s="29" t="s">
        <v>7</v>
      </c>
      <c r="E615" s="29" t="s">
        <v>6</v>
      </c>
      <c r="F615" s="30" t="s">
        <v>269</v>
      </c>
      <c r="G615" s="2" t="s">
        <v>96</v>
      </c>
      <c r="H615" s="523">
        <f>343.1-39.40172</f>
        <v>303.69828000000001</v>
      </c>
      <c r="I615" s="295">
        <f>4660.2+863.9-137.54049-65.59243+343.1-39.40172</f>
        <v>5624.66536</v>
      </c>
    </row>
    <row r="616" spans="2:21" ht="30.75" customHeight="1" x14ac:dyDescent="0.3">
      <c r="B616" s="340" t="s">
        <v>105</v>
      </c>
      <c r="C616" s="8" t="s">
        <v>20</v>
      </c>
      <c r="D616" s="29" t="s">
        <v>7</v>
      </c>
      <c r="E616" s="29" t="s">
        <v>6</v>
      </c>
      <c r="F616" s="30" t="s">
        <v>269</v>
      </c>
      <c r="G616" s="2" t="s">
        <v>103</v>
      </c>
      <c r="H616" s="523">
        <v>39.401719999999997</v>
      </c>
      <c r="I616" s="295">
        <f>1000+137.54049+65.59243+39.40172</f>
        <v>1242.5346400000001</v>
      </c>
    </row>
    <row r="617" spans="2:21" ht="75" x14ac:dyDescent="0.3">
      <c r="B617" s="474" t="s">
        <v>703</v>
      </c>
      <c r="C617" s="78" t="s">
        <v>20</v>
      </c>
      <c r="D617" s="312" t="s">
        <v>7</v>
      </c>
      <c r="E617" s="312" t="s">
        <v>6</v>
      </c>
      <c r="F617" s="78" t="s">
        <v>704</v>
      </c>
      <c r="G617" s="312"/>
      <c r="H617" s="523">
        <f>H618</f>
        <v>0</v>
      </c>
      <c r="I617" s="295">
        <f>I618</f>
        <v>5000</v>
      </c>
    </row>
    <row r="618" spans="2:21" ht="30.75" customHeight="1" x14ac:dyDescent="0.3">
      <c r="B618" s="77" t="s">
        <v>97</v>
      </c>
      <c r="C618" s="78" t="s">
        <v>20</v>
      </c>
      <c r="D618" s="312" t="s">
        <v>7</v>
      </c>
      <c r="E618" s="312" t="s">
        <v>6</v>
      </c>
      <c r="F618" s="78" t="s">
        <v>704</v>
      </c>
      <c r="G618" s="312" t="s">
        <v>96</v>
      </c>
      <c r="H618" s="523"/>
      <c r="I618" s="295">
        <v>5000</v>
      </c>
    </row>
    <row r="619" spans="2:21" ht="186.75" customHeight="1" x14ac:dyDescent="0.3">
      <c r="B619" s="15" t="s">
        <v>547</v>
      </c>
      <c r="C619" s="8" t="s">
        <v>20</v>
      </c>
      <c r="D619" s="29" t="s">
        <v>7</v>
      </c>
      <c r="E619" s="29" t="s">
        <v>6</v>
      </c>
      <c r="F619" s="79" t="s">
        <v>546</v>
      </c>
      <c r="G619" s="80"/>
      <c r="H619" s="528">
        <f>H620+H621</f>
        <v>108.70000000000002</v>
      </c>
      <c r="I619" s="295">
        <f>I620+I621</f>
        <v>3181.1</v>
      </c>
    </row>
    <row r="620" spans="2:21" ht="30.75" customHeight="1" x14ac:dyDescent="0.3">
      <c r="B620" s="15" t="s">
        <v>97</v>
      </c>
      <c r="C620" s="8" t="s">
        <v>20</v>
      </c>
      <c r="D620" s="29" t="s">
        <v>7</v>
      </c>
      <c r="E620" s="29" t="s">
        <v>6</v>
      </c>
      <c r="F620" s="79" t="s">
        <v>546</v>
      </c>
      <c r="G620" s="80" t="s">
        <v>96</v>
      </c>
      <c r="H620" s="528">
        <f>108.7-29.4</f>
        <v>79.300000000000011</v>
      </c>
      <c r="I620" s="295">
        <f>3032.4-6-18+108.7-29.4</f>
        <v>3087.7</v>
      </c>
    </row>
    <row r="621" spans="2:21" ht="30.75" customHeight="1" x14ac:dyDescent="0.3">
      <c r="B621" s="387" t="s">
        <v>105</v>
      </c>
      <c r="C621" s="8" t="s">
        <v>20</v>
      </c>
      <c r="D621" s="29" t="s">
        <v>7</v>
      </c>
      <c r="E621" s="29" t="s">
        <v>6</v>
      </c>
      <c r="F621" s="79" t="s">
        <v>546</v>
      </c>
      <c r="G621" s="80" t="s">
        <v>103</v>
      </c>
      <c r="H621" s="528">
        <v>29.4</v>
      </c>
      <c r="I621" s="295">
        <f>40+6+18+29.4</f>
        <v>93.4</v>
      </c>
    </row>
    <row r="622" spans="2:21" ht="168.75" x14ac:dyDescent="0.3">
      <c r="B622" s="506" t="s">
        <v>716</v>
      </c>
      <c r="C622" s="8" t="s">
        <v>20</v>
      </c>
      <c r="D622" s="29" t="s">
        <v>7</v>
      </c>
      <c r="E622" s="29" t="s">
        <v>6</v>
      </c>
      <c r="F622" s="79" t="s">
        <v>646</v>
      </c>
      <c r="G622" s="80"/>
      <c r="H622" s="523">
        <f>H623+H624</f>
        <v>8943</v>
      </c>
      <c r="I622" s="293">
        <f>I623+I624</f>
        <v>86452.900000000009</v>
      </c>
      <c r="P622" s="406"/>
    </row>
    <row r="623" spans="2:21" ht="30.75" customHeight="1" x14ac:dyDescent="0.3">
      <c r="B623" s="15" t="s">
        <v>97</v>
      </c>
      <c r="C623" s="8" t="s">
        <v>20</v>
      </c>
      <c r="D623" s="29" t="s">
        <v>7</v>
      </c>
      <c r="E623" s="29" t="s">
        <v>6</v>
      </c>
      <c r="F623" s="79" t="s">
        <v>646</v>
      </c>
      <c r="G623" s="80" t="s">
        <v>96</v>
      </c>
      <c r="H623" s="523">
        <f>8265.1+254.34349</f>
        <v>8519.4434899999997</v>
      </c>
      <c r="I623" s="293">
        <f>74790.5-3433.9+1191.76351+8265.1+254.34349</f>
        <v>81067.807000000015</v>
      </c>
    </row>
    <row r="624" spans="2:21" ht="30.75" customHeight="1" x14ac:dyDescent="0.3">
      <c r="B624" s="359" t="s">
        <v>105</v>
      </c>
      <c r="C624" s="8" t="s">
        <v>20</v>
      </c>
      <c r="D624" s="29" t="s">
        <v>7</v>
      </c>
      <c r="E624" s="29" t="s">
        <v>6</v>
      </c>
      <c r="F624" s="79" t="s">
        <v>646</v>
      </c>
      <c r="G624" s="80" t="s">
        <v>103</v>
      </c>
      <c r="H624" s="523">
        <f>399.9+23.65651</f>
        <v>423.55651</v>
      </c>
      <c r="I624" s="293">
        <f>6153.3-1191.76351+399.9+23.65651</f>
        <v>5385.0929999999998</v>
      </c>
    </row>
    <row r="625" spans="2:9" ht="93.75" x14ac:dyDescent="0.3">
      <c r="B625" s="381" t="s">
        <v>647</v>
      </c>
      <c r="C625" s="8" t="s">
        <v>20</v>
      </c>
      <c r="D625" s="29" t="s">
        <v>7</v>
      </c>
      <c r="E625" s="29" t="s">
        <v>6</v>
      </c>
      <c r="F625" s="79" t="s">
        <v>545</v>
      </c>
      <c r="G625" s="80"/>
      <c r="H625" s="525">
        <f>H626+H627</f>
        <v>4026</v>
      </c>
      <c r="I625" s="385">
        <f>I626+I627</f>
        <v>16242.1</v>
      </c>
    </row>
    <row r="626" spans="2:9" ht="30.75" customHeight="1" x14ac:dyDescent="0.3">
      <c r="B626" s="15" t="s">
        <v>97</v>
      </c>
      <c r="C626" s="8" t="s">
        <v>20</v>
      </c>
      <c r="D626" s="29" t="s">
        <v>7</v>
      </c>
      <c r="E626" s="29" t="s">
        <v>6</v>
      </c>
      <c r="F626" s="79" t="s">
        <v>545</v>
      </c>
      <c r="G626" s="80" t="s">
        <v>96</v>
      </c>
      <c r="H626" s="525">
        <f>3279+673.9</f>
        <v>3952.9</v>
      </c>
      <c r="I626" s="293">
        <f>12051-5.8-2.59995+3279+673.9</f>
        <v>15995.500050000001</v>
      </c>
    </row>
    <row r="627" spans="2:9" ht="30.75" customHeight="1" x14ac:dyDescent="0.3">
      <c r="B627" s="387" t="s">
        <v>105</v>
      </c>
      <c r="C627" s="8" t="s">
        <v>20</v>
      </c>
      <c r="D627" s="29" t="s">
        <v>7</v>
      </c>
      <c r="E627" s="29" t="s">
        <v>6</v>
      </c>
      <c r="F627" s="79" t="s">
        <v>545</v>
      </c>
      <c r="G627" s="80" t="s">
        <v>103</v>
      </c>
      <c r="H627" s="525">
        <f>38+35.1</f>
        <v>73.099999999999994</v>
      </c>
      <c r="I627" s="293">
        <f>165.1+5.8+2.59995+38+35.1</f>
        <v>246.59995000000001</v>
      </c>
    </row>
    <row r="628" spans="2:9" ht="30.75" customHeight="1" x14ac:dyDescent="0.3">
      <c r="B628" s="489" t="s">
        <v>658</v>
      </c>
      <c r="C628" s="8" t="s">
        <v>20</v>
      </c>
      <c r="D628" s="29" t="s">
        <v>7</v>
      </c>
      <c r="E628" s="29" t="s">
        <v>6</v>
      </c>
      <c r="F628" s="79" t="s">
        <v>657</v>
      </c>
      <c r="G628" s="80"/>
      <c r="H628" s="523">
        <f>H629+H632</f>
        <v>3577.9</v>
      </c>
      <c r="I628" s="293">
        <f>I629+I632</f>
        <v>108448.7</v>
      </c>
    </row>
    <row r="629" spans="2:9" ht="93.75" x14ac:dyDescent="0.3">
      <c r="B629" s="486" t="s">
        <v>654</v>
      </c>
      <c r="C629" s="8" t="s">
        <v>20</v>
      </c>
      <c r="D629" s="29" t="s">
        <v>7</v>
      </c>
      <c r="E629" s="29" t="s">
        <v>6</v>
      </c>
      <c r="F629" s="79" t="s">
        <v>652</v>
      </c>
      <c r="G629" s="80"/>
      <c r="H629" s="523">
        <f>H630+H631</f>
        <v>0</v>
      </c>
      <c r="I629" s="293">
        <f>I630+I631</f>
        <v>7309.3</v>
      </c>
    </row>
    <row r="630" spans="2:9" ht="30.75" customHeight="1" x14ac:dyDescent="0.3">
      <c r="B630" s="15" t="s">
        <v>97</v>
      </c>
      <c r="C630" s="8" t="s">
        <v>20</v>
      </c>
      <c r="D630" s="29" t="s">
        <v>7</v>
      </c>
      <c r="E630" s="29" t="s">
        <v>6</v>
      </c>
      <c r="F630" s="79" t="s">
        <v>652</v>
      </c>
      <c r="G630" s="80" t="s">
        <v>96</v>
      </c>
      <c r="H630" s="523"/>
      <c r="I630" s="293">
        <v>7028.1</v>
      </c>
    </row>
    <row r="631" spans="2:9" ht="30.75" customHeight="1" x14ac:dyDescent="0.3">
      <c r="B631" s="486" t="s">
        <v>105</v>
      </c>
      <c r="C631" s="8" t="s">
        <v>20</v>
      </c>
      <c r="D631" s="29" t="s">
        <v>7</v>
      </c>
      <c r="E631" s="29" t="s">
        <v>6</v>
      </c>
      <c r="F631" s="79" t="s">
        <v>652</v>
      </c>
      <c r="G631" s="80" t="s">
        <v>103</v>
      </c>
      <c r="H631" s="523"/>
      <c r="I631" s="293">
        <v>281.2</v>
      </c>
    </row>
    <row r="632" spans="2:9" ht="300" x14ac:dyDescent="0.3">
      <c r="B632" s="486" t="s">
        <v>714</v>
      </c>
      <c r="C632" s="8" t="s">
        <v>20</v>
      </c>
      <c r="D632" s="29" t="s">
        <v>7</v>
      </c>
      <c r="E632" s="29" t="s">
        <v>6</v>
      </c>
      <c r="F632" s="79" t="s">
        <v>653</v>
      </c>
      <c r="G632" s="80"/>
      <c r="H632" s="523">
        <f>H633+H634</f>
        <v>3577.9</v>
      </c>
      <c r="I632" s="293">
        <f>I633+I634</f>
        <v>101139.4</v>
      </c>
    </row>
    <row r="633" spans="2:9" ht="30.75" customHeight="1" x14ac:dyDescent="0.3">
      <c r="B633" s="15" t="s">
        <v>97</v>
      </c>
      <c r="C633" s="8" t="s">
        <v>20</v>
      </c>
      <c r="D633" s="29" t="s">
        <v>7</v>
      </c>
      <c r="E633" s="29" t="s">
        <v>6</v>
      </c>
      <c r="F633" s="79" t="s">
        <v>653</v>
      </c>
      <c r="G633" s="80" t="s">
        <v>96</v>
      </c>
      <c r="H633" s="523">
        <v>3462.9</v>
      </c>
      <c r="I633" s="293">
        <f>91781.5+3462.9</f>
        <v>95244.4</v>
      </c>
    </row>
    <row r="634" spans="2:9" ht="30.75" customHeight="1" x14ac:dyDescent="0.3">
      <c r="B634" s="486" t="s">
        <v>105</v>
      </c>
      <c r="C634" s="8" t="s">
        <v>20</v>
      </c>
      <c r="D634" s="29" t="s">
        <v>7</v>
      </c>
      <c r="E634" s="29" t="s">
        <v>6</v>
      </c>
      <c r="F634" s="79" t="s">
        <v>653</v>
      </c>
      <c r="G634" s="80" t="s">
        <v>103</v>
      </c>
      <c r="H634" s="523">
        <v>115</v>
      </c>
      <c r="I634" s="293">
        <f>5780+115</f>
        <v>5895</v>
      </c>
    </row>
    <row r="635" spans="2:9" ht="70.5" customHeight="1" x14ac:dyDescent="0.3">
      <c r="B635" s="409" t="s">
        <v>473</v>
      </c>
      <c r="C635" s="8" t="s">
        <v>20</v>
      </c>
      <c r="D635" s="9" t="s">
        <v>7</v>
      </c>
      <c r="E635" s="9" t="s">
        <v>6</v>
      </c>
      <c r="F635" s="8" t="s">
        <v>209</v>
      </c>
      <c r="G635" s="2"/>
      <c r="H635" s="523">
        <f>H636</f>
        <v>0</v>
      </c>
      <c r="I635" s="293">
        <f>I636</f>
        <v>324</v>
      </c>
    </row>
    <row r="636" spans="2:9" ht="96" customHeight="1" x14ac:dyDescent="0.3">
      <c r="B636" s="409" t="s">
        <v>542</v>
      </c>
      <c r="C636" s="8" t="s">
        <v>20</v>
      </c>
      <c r="D636" s="9" t="s">
        <v>7</v>
      </c>
      <c r="E636" s="9" t="s">
        <v>6</v>
      </c>
      <c r="F636" s="8" t="s">
        <v>526</v>
      </c>
      <c r="G636" s="2"/>
      <c r="H636" s="523">
        <f>H637</f>
        <v>0</v>
      </c>
      <c r="I636" s="293">
        <f>I637</f>
        <v>324</v>
      </c>
    </row>
    <row r="637" spans="2:9" ht="54" customHeight="1" x14ac:dyDescent="0.3">
      <c r="B637" s="409" t="s">
        <v>129</v>
      </c>
      <c r="C637" s="8" t="s">
        <v>20</v>
      </c>
      <c r="D637" s="9" t="s">
        <v>7</v>
      </c>
      <c r="E637" s="9" t="s">
        <v>6</v>
      </c>
      <c r="F637" s="8" t="s">
        <v>527</v>
      </c>
      <c r="G637" s="2"/>
      <c r="H637" s="523">
        <f>H638+H639</f>
        <v>0</v>
      </c>
      <c r="I637" s="293">
        <f>I638+I639</f>
        <v>324</v>
      </c>
    </row>
    <row r="638" spans="2:9" ht="30.75" customHeight="1" x14ac:dyDescent="0.3">
      <c r="B638" s="15" t="s">
        <v>97</v>
      </c>
      <c r="C638" s="8" t="s">
        <v>20</v>
      </c>
      <c r="D638" s="9" t="s">
        <v>7</v>
      </c>
      <c r="E638" s="9" t="s">
        <v>6</v>
      </c>
      <c r="F638" s="8" t="s">
        <v>527</v>
      </c>
      <c r="G638" s="2" t="s">
        <v>96</v>
      </c>
      <c r="H638" s="523"/>
      <c r="I638" s="293">
        <f>420-138-84</f>
        <v>198</v>
      </c>
    </row>
    <row r="639" spans="2:9" ht="30.75" customHeight="1" x14ac:dyDescent="0.3">
      <c r="B639" s="489" t="s">
        <v>105</v>
      </c>
      <c r="C639" s="8" t="s">
        <v>20</v>
      </c>
      <c r="D639" s="9" t="s">
        <v>7</v>
      </c>
      <c r="E639" s="9" t="s">
        <v>6</v>
      </c>
      <c r="F639" s="8" t="s">
        <v>527</v>
      </c>
      <c r="G639" s="2" t="s">
        <v>103</v>
      </c>
      <c r="H639" s="523"/>
      <c r="I639" s="293">
        <f>114+12</f>
        <v>126</v>
      </c>
    </row>
    <row r="640" spans="2:9" ht="31.7" customHeight="1" x14ac:dyDescent="0.3">
      <c r="B640" s="243" t="s">
        <v>285</v>
      </c>
      <c r="C640" s="8" t="s">
        <v>20</v>
      </c>
      <c r="D640" s="2" t="s">
        <v>7</v>
      </c>
      <c r="E640" s="2" t="s">
        <v>8</v>
      </c>
      <c r="F640" s="8"/>
      <c r="G640" s="29"/>
      <c r="H640" s="523">
        <f>H641</f>
        <v>-11274.4</v>
      </c>
      <c r="I640" s="293">
        <f>I641</f>
        <v>108403.61426999999</v>
      </c>
    </row>
    <row r="641" spans="2:16" ht="63.75" customHeight="1" x14ac:dyDescent="0.3">
      <c r="B641" s="98" t="s">
        <v>484</v>
      </c>
      <c r="C641" s="8" t="s">
        <v>20</v>
      </c>
      <c r="D641" s="2" t="s">
        <v>7</v>
      </c>
      <c r="E641" s="2" t="s">
        <v>8</v>
      </c>
      <c r="F641" s="8" t="s">
        <v>222</v>
      </c>
      <c r="G641" s="29"/>
      <c r="H641" s="523">
        <f>H642</f>
        <v>-11274.4</v>
      </c>
      <c r="I641" s="293">
        <f>I642</f>
        <v>108403.61426999999</v>
      </c>
    </row>
    <row r="642" spans="2:16" ht="50.25" customHeight="1" x14ac:dyDescent="0.3">
      <c r="B642" s="244" t="s">
        <v>118</v>
      </c>
      <c r="C642" s="8" t="s">
        <v>20</v>
      </c>
      <c r="D642" s="2" t="s">
        <v>7</v>
      </c>
      <c r="E642" s="2" t="s">
        <v>8</v>
      </c>
      <c r="F642" s="8" t="s">
        <v>223</v>
      </c>
      <c r="G642" s="29"/>
      <c r="H642" s="523">
        <f>H643+H646+H649</f>
        <v>-11274.4</v>
      </c>
      <c r="I642" s="293">
        <f>I643+I646+I649</f>
        <v>108403.61426999999</v>
      </c>
    </row>
    <row r="643" spans="2:16" ht="49.7" customHeight="1" x14ac:dyDescent="0.3">
      <c r="B643" s="244" t="s">
        <v>87</v>
      </c>
      <c r="C643" s="8" t="s">
        <v>20</v>
      </c>
      <c r="D643" s="2" t="s">
        <v>7</v>
      </c>
      <c r="E643" s="2" t="s">
        <v>8</v>
      </c>
      <c r="F643" s="8" t="s">
        <v>227</v>
      </c>
      <c r="G643" s="2"/>
      <c r="H643" s="523">
        <f>H644+H645</f>
        <v>-11358.8</v>
      </c>
      <c r="I643" s="293">
        <f>I644+I645</f>
        <v>84058.599999999991</v>
      </c>
    </row>
    <row r="644" spans="2:16" ht="37.5" customHeight="1" x14ac:dyDescent="0.35">
      <c r="B644" s="15" t="s">
        <v>97</v>
      </c>
      <c r="C644" s="8" t="s">
        <v>20</v>
      </c>
      <c r="D644" s="2" t="s">
        <v>7</v>
      </c>
      <c r="E644" s="2" t="s">
        <v>8</v>
      </c>
      <c r="F644" s="8" t="s">
        <v>227</v>
      </c>
      <c r="G644" s="2" t="s">
        <v>96</v>
      </c>
      <c r="H644" s="523">
        <f>-5773-1125.6</f>
        <v>-6898.6</v>
      </c>
      <c r="I644" s="293">
        <f>66562.5+982+92.9-5773-1125.6</f>
        <v>60738.799999999996</v>
      </c>
      <c r="P644" s="356"/>
    </row>
    <row r="645" spans="2:16" ht="24" customHeight="1" x14ac:dyDescent="0.3">
      <c r="B645" s="244" t="s">
        <v>105</v>
      </c>
      <c r="C645" s="8" t="s">
        <v>20</v>
      </c>
      <c r="D645" s="2" t="s">
        <v>7</v>
      </c>
      <c r="E645" s="2" t="s">
        <v>8</v>
      </c>
      <c r="F645" s="8" t="s">
        <v>227</v>
      </c>
      <c r="G645" s="2" t="s">
        <v>103</v>
      </c>
      <c r="H645" s="523">
        <f>-3979-481.2</f>
        <v>-4460.2</v>
      </c>
      <c r="I645" s="293">
        <f>27223.9+510+46.1-3979-481.2</f>
        <v>23319.8</v>
      </c>
    </row>
    <row r="646" spans="2:16" ht="62.45" customHeight="1" x14ac:dyDescent="0.3">
      <c r="B646" s="244" t="s">
        <v>127</v>
      </c>
      <c r="C646" s="8" t="s">
        <v>20</v>
      </c>
      <c r="D646" s="2" t="s">
        <v>7</v>
      </c>
      <c r="E646" s="2" t="s">
        <v>8</v>
      </c>
      <c r="F646" s="8" t="s">
        <v>224</v>
      </c>
      <c r="G646" s="2"/>
      <c r="H646" s="523">
        <f>H647+H648</f>
        <v>-408.70000000000005</v>
      </c>
      <c r="I646" s="293">
        <f>I647+I648</f>
        <v>3431.9142700000029</v>
      </c>
    </row>
    <row r="647" spans="2:16" ht="37.5" customHeight="1" x14ac:dyDescent="0.3">
      <c r="B647" s="15" t="s">
        <v>97</v>
      </c>
      <c r="C647" s="8" t="s">
        <v>20</v>
      </c>
      <c r="D647" s="2" t="s">
        <v>7</v>
      </c>
      <c r="E647" s="2" t="s">
        <v>8</v>
      </c>
      <c r="F647" s="8" t="s">
        <v>224</v>
      </c>
      <c r="G647" s="2" t="s">
        <v>96</v>
      </c>
      <c r="H647" s="523">
        <f>-152-147.1</f>
        <v>-299.10000000000002</v>
      </c>
      <c r="I647" s="293">
        <f>1227.7-72.3+487.6+835.8+55.8+183-108.9-60.38573-152-147.1</f>
        <v>2249.2142700000004</v>
      </c>
    </row>
    <row r="648" spans="2:16" ht="37.5" customHeight="1" x14ac:dyDescent="0.3">
      <c r="B648" s="494" t="s">
        <v>105</v>
      </c>
      <c r="C648" s="8" t="s">
        <v>20</v>
      </c>
      <c r="D648" s="2" t="s">
        <v>7</v>
      </c>
      <c r="E648" s="2" t="s">
        <v>8</v>
      </c>
      <c r="F648" s="8" t="s">
        <v>224</v>
      </c>
      <c r="G648" s="2" t="s">
        <v>103</v>
      </c>
      <c r="H648" s="523">
        <v>-109.6</v>
      </c>
      <c r="I648" s="293">
        <f>8.4+17001.2+29+19.5+724+86.5-16577.5+1.2-109.6</f>
        <v>1182.7000000000023</v>
      </c>
    </row>
    <row r="649" spans="2:16" ht="60.75" customHeight="1" x14ac:dyDescent="0.3">
      <c r="B649" s="368" t="s">
        <v>434</v>
      </c>
      <c r="C649" s="8" t="s">
        <v>20</v>
      </c>
      <c r="D649" s="2" t="s">
        <v>7</v>
      </c>
      <c r="E649" s="2" t="s">
        <v>8</v>
      </c>
      <c r="F649" s="8" t="s">
        <v>433</v>
      </c>
      <c r="G649" s="2"/>
      <c r="H649" s="523">
        <f>H650+H651</f>
        <v>493.09999999999991</v>
      </c>
      <c r="I649" s="293">
        <f>I650+I651</f>
        <v>20913.099999999999</v>
      </c>
    </row>
    <row r="650" spans="2:16" ht="28.5" customHeight="1" x14ac:dyDescent="0.3">
      <c r="B650" s="15" t="s">
        <v>97</v>
      </c>
      <c r="C650" s="8" t="s">
        <v>20</v>
      </c>
      <c r="D650" s="2" t="s">
        <v>7</v>
      </c>
      <c r="E650" s="2" t="s">
        <v>8</v>
      </c>
      <c r="F650" s="8" t="s">
        <v>433</v>
      </c>
      <c r="G650" s="2" t="s">
        <v>96</v>
      </c>
      <c r="H650" s="523">
        <f>520-873.7</f>
        <v>-353.70000000000005</v>
      </c>
      <c r="I650" s="293">
        <f>16368+520-873.7</f>
        <v>16014.3</v>
      </c>
    </row>
    <row r="651" spans="2:16" ht="28.5" customHeight="1" x14ac:dyDescent="0.3">
      <c r="B651" s="368" t="s">
        <v>105</v>
      </c>
      <c r="C651" s="8" t="s">
        <v>20</v>
      </c>
      <c r="D651" s="2" t="s">
        <v>7</v>
      </c>
      <c r="E651" s="2" t="s">
        <v>8</v>
      </c>
      <c r="F651" s="8" t="s">
        <v>433</v>
      </c>
      <c r="G651" s="2" t="s">
        <v>103</v>
      </c>
      <c r="H651" s="523">
        <f>850-3.2</f>
        <v>846.8</v>
      </c>
      <c r="I651" s="293">
        <f>4052+850-3.2</f>
        <v>4898.8</v>
      </c>
    </row>
    <row r="652" spans="2:16" ht="43.5" customHeight="1" x14ac:dyDescent="0.3">
      <c r="B652" s="87" t="s">
        <v>49</v>
      </c>
      <c r="C652" s="8" t="s">
        <v>20</v>
      </c>
      <c r="D652" s="2" t="s">
        <v>7</v>
      </c>
      <c r="E652" s="2" t="s">
        <v>5</v>
      </c>
      <c r="F652" s="337"/>
      <c r="G652" s="2"/>
      <c r="H652" s="523">
        <f t="shared" ref="H652:I654" si="51">H653</f>
        <v>-1</v>
      </c>
      <c r="I652" s="293">
        <f t="shared" si="51"/>
        <v>218.7</v>
      </c>
    </row>
    <row r="653" spans="2:16" ht="66.2" customHeight="1" x14ac:dyDescent="0.3">
      <c r="B653" s="98" t="s">
        <v>484</v>
      </c>
      <c r="C653" s="8" t="s">
        <v>20</v>
      </c>
      <c r="D653" s="2" t="s">
        <v>7</v>
      </c>
      <c r="E653" s="2" t="s">
        <v>5</v>
      </c>
      <c r="F653" s="8" t="s">
        <v>222</v>
      </c>
      <c r="G653" s="2"/>
      <c r="H653" s="523">
        <f t="shared" si="51"/>
        <v>-1</v>
      </c>
      <c r="I653" s="293">
        <f t="shared" si="51"/>
        <v>218.7</v>
      </c>
    </row>
    <row r="654" spans="2:16" ht="45" customHeight="1" x14ac:dyDescent="0.3">
      <c r="B654" s="375" t="s">
        <v>118</v>
      </c>
      <c r="C654" s="8" t="s">
        <v>20</v>
      </c>
      <c r="D654" s="2" t="s">
        <v>7</v>
      </c>
      <c r="E654" s="2" t="s">
        <v>5</v>
      </c>
      <c r="F654" s="8" t="s">
        <v>223</v>
      </c>
      <c r="G654" s="2"/>
      <c r="H654" s="523">
        <f t="shared" si="51"/>
        <v>-1</v>
      </c>
      <c r="I654" s="293">
        <f t="shared" si="51"/>
        <v>218.7</v>
      </c>
    </row>
    <row r="655" spans="2:16" ht="41.25" customHeight="1" x14ac:dyDescent="0.3">
      <c r="B655" s="94" t="s">
        <v>18</v>
      </c>
      <c r="C655" s="8" t="s">
        <v>20</v>
      </c>
      <c r="D655" s="2" t="s">
        <v>7</v>
      </c>
      <c r="E655" s="2" t="s">
        <v>5</v>
      </c>
      <c r="F655" s="8" t="s">
        <v>509</v>
      </c>
      <c r="G655" s="2"/>
      <c r="H655" s="523">
        <f>H656+H657</f>
        <v>-1</v>
      </c>
      <c r="I655" s="293">
        <f>I656+I657</f>
        <v>218.7</v>
      </c>
    </row>
    <row r="656" spans="2:16" ht="27.75" customHeight="1" x14ac:dyDescent="0.3">
      <c r="B656" s="13" t="s">
        <v>97</v>
      </c>
      <c r="C656" s="8" t="s">
        <v>20</v>
      </c>
      <c r="D656" s="2" t="s">
        <v>7</v>
      </c>
      <c r="E656" s="2" t="s">
        <v>5</v>
      </c>
      <c r="F656" s="8" t="s">
        <v>509</v>
      </c>
      <c r="G656" s="29" t="s">
        <v>96</v>
      </c>
      <c r="H656" s="523">
        <f>-13.1-1</f>
        <v>-14.1</v>
      </c>
      <c r="I656" s="293">
        <f>219.7-8.3-2.2-9.7-13.1-1</f>
        <v>185.4</v>
      </c>
    </row>
    <row r="657" spans="2:9" ht="27.75" customHeight="1" x14ac:dyDescent="0.3">
      <c r="B657" s="504" t="s">
        <v>105</v>
      </c>
      <c r="C657" s="8" t="s">
        <v>20</v>
      </c>
      <c r="D657" s="2" t="s">
        <v>7</v>
      </c>
      <c r="E657" s="2" t="s">
        <v>5</v>
      </c>
      <c r="F657" s="8" t="s">
        <v>509</v>
      </c>
      <c r="G657" s="2" t="s">
        <v>103</v>
      </c>
      <c r="H657" s="523">
        <v>13.1</v>
      </c>
      <c r="I657" s="293">
        <f>8.3+2.2+9.7+13.1</f>
        <v>33.299999999999997</v>
      </c>
    </row>
    <row r="658" spans="2:9" ht="31.7" customHeight="1" x14ac:dyDescent="0.3">
      <c r="B658" s="223" t="s">
        <v>17</v>
      </c>
      <c r="C658" s="8" t="s">
        <v>20</v>
      </c>
      <c r="D658" s="2" t="s">
        <v>7</v>
      </c>
      <c r="E658" s="2" t="s">
        <v>11</v>
      </c>
      <c r="F658" s="8"/>
      <c r="G658" s="2"/>
      <c r="H658" s="525">
        <f>H659+H663+H686+H695</f>
        <v>-11141.099999999999</v>
      </c>
      <c r="I658" s="72">
        <f>I659+I663+I686+I695</f>
        <v>283851.3</v>
      </c>
    </row>
    <row r="659" spans="2:9" ht="81" customHeight="1" x14ac:dyDescent="0.3">
      <c r="B659" s="102" t="s">
        <v>487</v>
      </c>
      <c r="C659" s="78" t="s">
        <v>20</v>
      </c>
      <c r="D659" s="81" t="s">
        <v>7</v>
      </c>
      <c r="E659" s="81" t="s">
        <v>11</v>
      </c>
      <c r="F659" s="78" t="s">
        <v>195</v>
      </c>
      <c r="G659" s="12"/>
      <c r="H659" s="525">
        <f t="shared" ref="H659:I661" si="52">H660</f>
        <v>0</v>
      </c>
      <c r="I659" s="72">
        <f t="shared" si="52"/>
        <v>750</v>
      </c>
    </row>
    <row r="660" spans="2:9" ht="61.5" customHeight="1" x14ac:dyDescent="0.3">
      <c r="B660" s="99" t="s">
        <v>541</v>
      </c>
      <c r="C660" s="8" t="s">
        <v>20</v>
      </c>
      <c r="D660" s="2" t="s">
        <v>7</v>
      </c>
      <c r="E660" s="2" t="s">
        <v>11</v>
      </c>
      <c r="F660" s="8" t="s">
        <v>196</v>
      </c>
      <c r="G660" s="2"/>
      <c r="H660" s="525">
        <f t="shared" si="52"/>
        <v>0</v>
      </c>
      <c r="I660" s="72">
        <f t="shared" si="52"/>
        <v>750</v>
      </c>
    </row>
    <row r="661" spans="2:9" ht="48.2" customHeight="1" x14ac:dyDescent="0.3">
      <c r="B661" s="100" t="s">
        <v>125</v>
      </c>
      <c r="C661" s="8" t="s">
        <v>20</v>
      </c>
      <c r="D661" s="2" t="s">
        <v>7</v>
      </c>
      <c r="E661" s="2" t="s">
        <v>11</v>
      </c>
      <c r="F661" s="8" t="s">
        <v>522</v>
      </c>
      <c r="G661" s="2"/>
      <c r="H661" s="525">
        <f t="shared" si="52"/>
        <v>0</v>
      </c>
      <c r="I661" s="72">
        <f t="shared" si="52"/>
        <v>750</v>
      </c>
    </row>
    <row r="662" spans="2:9" ht="28.5" customHeight="1" x14ac:dyDescent="0.3">
      <c r="B662" s="99" t="s">
        <v>97</v>
      </c>
      <c r="C662" s="8" t="s">
        <v>20</v>
      </c>
      <c r="D662" s="2" t="s">
        <v>7</v>
      </c>
      <c r="E662" s="2" t="s">
        <v>11</v>
      </c>
      <c r="F662" s="8" t="s">
        <v>522</v>
      </c>
      <c r="G662" s="2" t="s">
        <v>96</v>
      </c>
      <c r="H662" s="525"/>
      <c r="I662" s="72">
        <v>750</v>
      </c>
    </row>
    <row r="663" spans="2:9" ht="61.5" customHeight="1" x14ac:dyDescent="0.3">
      <c r="B663" s="98" t="s">
        <v>484</v>
      </c>
      <c r="C663" s="8" t="s">
        <v>20</v>
      </c>
      <c r="D663" s="2" t="s">
        <v>106</v>
      </c>
      <c r="E663" s="2" t="s">
        <v>11</v>
      </c>
      <c r="F663" s="8" t="s">
        <v>222</v>
      </c>
      <c r="G663" s="2"/>
      <c r="H663" s="525">
        <f>H664</f>
        <v>-10021.4</v>
      </c>
      <c r="I663" s="72">
        <f>I664</f>
        <v>266363.3</v>
      </c>
    </row>
    <row r="664" spans="2:9" ht="44.45" customHeight="1" x14ac:dyDescent="0.3">
      <c r="B664" s="98" t="s">
        <v>118</v>
      </c>
      <c r="C664" s="78" t="s">
        <v>20</v>
      </c>
      <c r="D664" s="80" t="s">
        <v>7</v>
      </c>
      <c r="E664" s="80" t="s">
        <v>11</v>
      </c>
      <c r="F664" s="78" t="s">
        <v>223</v>
      </c>
      <c r="G664" s="2"/>
      <c r="H664" s="525">
        <f>H673+H680+H677+H665+H669+H682</f>
        <v>-10021.4</v>
      </c>
      <c r="I664" s="72">
        <f>I673+I680+I677+I665+I669+I682</f>
        <v>266363.3</v>
      </c>
    </row>
    <row r="665" spans="2:9" ht="37.5" x14ac:dyDescent="0.3">
      <c r="B665" s="90" t="s">
        <v>83</v>
      </c>
      <c r="C665" s="8" t="s">
        <v>20</v>
      </c>
      <c r="D665" s="2" t="s">
        <v>7</v>
      </c>
      <c r="E665" s="2" t="s">
        <v>11</v>
      </c>
      <c r="F665" s="8" t="s">
        <v>511</v>
      </c>
      <c r="G665" s="2"/>
      <c r="H665" s="523">
        <f>H666+H667+H668</f>
        <v>-192</v>
      </c>
      <c r="I665" s="293">
        <f>I666+I667+I668</f>
        <v>16924.2</v>
      </c>
    </row>
    <row r="666" spans="2:9" ht="37.5" x14ac:dyDescent="0.3">
      <c r="B666" s="97" t="s">
        <v>403</v>
      </c>
      <c r="C666" s="8" t="s">
        <v>20</v>
      </c>
      <c r="D666" s="2" t="s">
        <v>7</v>
      </c>
      <c r="E666" s="2" t="s">
        <v>11</v>
      </c>
      <c r="F666" s="8" t="s">
        <v>511</v>
      </c>
      <c r="G666" s="2" t="s">
        <v>74</v>
      </c>
      <c r="H666" s="523">
        <f>-9.6-192</f>
        <v>-201.6</v>
      </c>
      <c r="I666" s="293">
        <f>14501.7+2030.3-9.6-192</f>
        <v>16330.400000000001</v>
      </c>
    </row>
    <row r="667" spans="2:9" ht="56.25" x14ac:dyDescent="0.3">
      <c r="B667" s="94" t="s">
        <v>92</v>
      </c>
      <c r="C667" s="8" t="s">
        <v>20</v>
      </c>
      <c r="D667" s="2" t="s">
        <v>7</v>
      </c>
      <c r="E667" s="2" t="s">
        <v>11</v>
      </c>
      <c r="F667" s="8" t="s">
        <v>511</v>
      </c>
      <c r="G667" s="2" t="s">
        <v>75</v>
      </c>
      <c r="H667" s="523">
        <v>9.6</v>
      </c>
      <c r="I667" s="293">
        <f>576.2+9.6</f>
        <v>585.80000000000007</v>
      </c>
    </row>
    <row r="668" spans="2:9" ht="18.75" x14ac:dyDescent="0.3">
      <c r="B668" s="94" t="s">
        <v>145</v>
      </c>
      <c r="C668" s="8" t="s">
        <v>20</v>
      </c>
      <c r="D668" s="2" t="s">
        <v>7</v>
      </c>
      <c r="E668" s="2" t="s">
        <v>11</v>
      </c>
      <c r="F668" s="8" t="s">
        <v>511</v>
      </c>
      <c r="G668" s="2" t="s">
        <v>76</v>
      </c>
      <c r="H668" s="523"/>
      <c r="I668" s="293">
        <v>8</v>
      </c>
    </row>
    <row r="669" spans="2:9" ht="37.5" x14ac:dyDescent="0.3">
      <c r="B669" s="95" t="s">
        <v>87</v>
      </c>
      <c r="C669" s="8" t="s">
        <v>20</v>
      </c>
      <c r="D669" s="12" t="s">
        <v>7</v>
      </c>
      <c r="E669" s="12" t="s">
        <v>11</v>
      </c>
      <c r="F669" s="8" t="s">
        <v>227</v>
      </c>
      <c r="G669" s="12"/>
      <c r="H669" s="523">
        <f>H670+H671+H672</f>
        <v>-5743.5</v>
      </c>
      <c r="I669" s="293">
        <f>I670+I671+I672</f>
        <v>117317.59999999999</v>
      </c>
    </row>
    <row r="670" spans="2:9" ht="37.5" x14ac:dyDescent="0.3">
      <c r="B670" s="97" t="s">
        <v>79</v>
      </c>
      <c r="C670" s="8" t="s">
        <v>20</v>
      </c>
      <c r="D670" s="12" t="s">
        <v>7</v>
      </c>
      <c r="E670" s="12" t="s">
        <v>11</v>
      </c>
      <c r="F670" s="8" t="s">
        <v>227</v>
      </c>
      <c r="G670" s="12" t="s">
        <v>77</v>
      </c>
      <c r="H670" s="523">
        <f>-1440.1-2000</f>
        <v>-3440.1</v>
      </c>
      <c r="I670" s="293">
        <f>91178.7+6293.2-750-287.4-1440.1-2000</f>
        <v>92994.4</v>
      </c>
    </row>
    <row r="671" spans="2:9" ht="56.25" x14ac:dyDescent="0.3">
      <c r="B671" s="94" t="s">
        <v>92</v>
      </c>
      <c r="C671" s="8" t="s">
        <v>20</v>
      </c>
      <c r="D671" s="12" t="s">
        <v>7</v>
      </c>
      <c r="E671" s="12" t="s">
        <v>11</v>
      </c>
      <c r="F671" s="8" t="s">
        <v>227</v>
      </c>
      <c r="G671" s="12" t="s">
        <v>75</v>
      </c>
      <c r="H671" s="523">
        <f>-839.9-1463.5</f>
        <v>-2303.4</v>
      </c>
      <c r="I671" s="293">
        <f>23546.4+465.9+750+1759.9-839.9-1463.5</f>
        <v>24218.800000000003</v>
      </c>
    </row>
    <row r="672" spans="2:9" ht="30.2" customHeight="1" x14ac:dyDescent="0.3">
      <c r="B672" s="94" t="s">
        <v>145</v>
      </c>
      <c r="C672" s="8" t="s">
        <v>20</v>
      </c>
      <c r="D672" s="12" t="s">
        <v>7</v>
      </c>
      <c r="E672" s="12" t="s">
        <v>11</v>
      </c>
      <c r="F672" s="8" t="s">
        <v>227</v>
      </c>
      <c r="G672" s="12" t="s">
        <v>76</v>
      </c>
      <c r="H672" s="523"/>
      <c r="I672" s="293">
        <f>104+0.4</f>
        <v>104.4</v>
      </c>
    </row>
    <row r="673" spans="2:16" ht="65.25" customHeight="1" x14ac:dyDescent="0.3">
      <c r="B673" s="247" t="s">
        <v>127</v>
      </c>
      <c r="C673" s="78" t="s">
        <v>20</v>
      </c>
      <c r="D673" s="80" t="s">
        <v>7</v>
      </c>
      <c r="E673" s="80" t="s">
        <v>11</v>
      </c>
      <c r="F673" s="78" t="s">
        <v>224</v>
      </c>
      <c r="G673" s="293"/>
      <c r="H673" s="525">
        <f>H674+H675+H676</f>
        <v>-9.1999999999999993</v>
      </c>
      <c r="I673" s="293">
        <f>I674+I675+I676</f>
        <v>997.5999999999998</v>
      </c>
    </row>
    <row r="674" spans="2:16" ht="60" customHeight="1" x14ac:dyDescent="0.3">
      <c r="B674" s="248" t="s">
        <v>92</v>
      </c>
      <c r="C674" s="78" t="s">
        <v>20</v>
      </c>
      <c r="D674" s="80" t="s">
        <v>7</v>
      </c>
      <c r="E674" s="80" t="s">
        <v>11</v>
      </c>
      <c r="F674" s="78" t="s">
        <v>224</v>
      </c>
      <c r="G674" s="2" t="s">
        <v>75</v>
      </c>
      <c r="H674" s="525">
        <v>-9.1999999999999993</v>
      </c>
      <c r="I674" s="72">
        <f>3918.6-3380.4+48.6-48.6+0.8-252.9+251.3-9.2</f>
        <v>528.19999999999982</v>
      </c>
    </row>
    <row r="675" spans="2:16" ht="45" customHeight="1" x14ac:dyDescent="0.3">
      <c r="B675" s="290" t="s">
        <v>401</v>
      </c>
      <c r="C675" s="78" t="s">
        <v>20</v>
      </c>
      <c r="D675" s="80" t="s">
        <v>7</v>
      </c>
      <c r="E675" s="80" t="s">
        <v>11</v>
      </c>
      <c r="F675" s="78" t="s">
        <v>224</v>
      </c>
      <c r="G675" s="2" t="s">
        <v>400</v>
      </c>
      <c r="H675" s="525"/>
      <c r="I675" s="72">
        <v>113.4</v>
      </c>
    </row>
    <row r="676" spans="2:16" ht="26.25" customHeight="1" x14ac:dyDescent="0.3">
      <c r="B676" s="290" t="s">
        <v>102</v>
      </c>
      <c r="C676" s="78" t="s">
        <v>20</v>
      </c>
      <c r="D676" s="80" t="s">
        <v>7</v>
      </c>
      <c r="E676" s="80" t="s">
        <v>11</v>
      </c>
      <c r="F676" s="78" t="s">
        <v>224</v>
      </c>
      <c r="G676" s="2" t="s">
        <v>101</v>
      </c>
      <c r="H676" s="525"/>
      <c r="I676" s="72">
        <v>356</v>
      </c>
    </row>
    <row r="677" spans="2:16" ht="45.75" customHeight="1" x14ac:dyDescent="0.3">
      <c r="B677" s="98" t="s">
        <v>128</v>
      </c>
      <c r="C677" s="8" t="s">
        <v>20</v>
      </c>
      <c r="D677" s="2" t="s">
        <v>7</v>
      </c>
      <c r="E677" s="2" t="s">
        <v>11</v>
      </c>
      <c r="F677" s="8" t="s">
        <v>510</v>
      </c>
      <c r="G677" s="2"/>
      <c r="H677" s="525">
        <f>H678+H679</f>
        <v>-1577.6</v>
      </c>
      <c r="I677" s="72">
        <f>I678+I679</f>
        <v>103944.7</v>
      </c>
    </row>
    <row r="678" spans="2:16" ht="26.45" customHeight="1" x14ac:dyDescent="0.3">
      <c r="B678" s="13" t="s">
        <v>97</v>
      </c>
      <c r="C678" s="8" t="s">
        <v>20</v>
      </c>
      <c r="D678" s="2" t="s">
        <v>7</v>
      </c>
      <c r="E678" s="2" t="s">
        <v>11</v>
      </c>
      <c r="F678" s="8" t="s">
        <v>510</v>
      </c>
      <c r="G678" s="2" t="s">
        <v>96</v>
      </c>
      <c r="H678" s="525">
        <f>414.1-2417.7</f>
        <v>-2003.6</v>
      </c>
      <c r="I678" s="72">
        <f>71720.2+452.9+674.3+679+7943.4+1260.4+1049.3-41.4+1375.9+727+1079.7-241.8+14763.3+414.1-2417.7</f>
        <v>99438.599999999991</v>
      </c>
    </row>
    <row r="679" spans="2:16" ht="28.5" customHeight="1" x14ac:dyDescent="0.3">
      <c r="B679" s="13" t="s">
        <v>105</v>
      </c>
      <c r="C679" s="8" t="s">
        <v>20</v>
      </c>
      <c r="D679" s="2" t="s">
        <v>7</v>
      </c>
      <c r="E679" s="2" t="s">
        <v>11</v>
      </c>
      <c r="F679" s="8" t="s">
        <v>510</v>
      </c>
      <c r="G679" s="2" t="s">
        <v>103</v>
      </c>
      <c r="H679" s="525">
        <f>474.5-48.5</f>
        <v>426</v>
      </c>
      <c r="I679" s="72">
        <f>2277.9+27.8+4+22.8+587+41.4+22.6+18.3+1078.3+474.5-48.5</f>
        <v>4506.1000000000004</v>
      </c>
    </row>
    <row r="680" spans="2:16" ht="127.5" customHeight="1" x14ac:dyDescent="0.4">
      <c r="B680" s="332" t="s">
        <v>718</v>
      </c>
      <c r="C680" s="8" t="s">
        <v>20</v>
      </c>
      <c r="D680" s="29" t="s">
        <v>7</v>
      </c>
      <c r="E680" s="29" t="s">
        <v>11</v>
      </c>
      <c r="F680" s="30" t="s">
        <v>226</v>
      </c>
      <c r="G680" s="29"/>
      <c r="H680" s="525">
        <f>H681</f>
        <v>-2499.1</v>
      </c>
      <c r="I680" s="72">
        <f>I681</f>
        <v>24757.5</v>
      </c>
      <c r="P680" s="388"/>
    </row>
    <row r="681" spans="2:16" ht="48.75" customHeight="1" x14ac:dyDescent="0.3">
      <c r="B681" s="331" t="s">
        <v>79</v>
      </c>
      <c r="C681" s="8" t="s">
        <v>20</v>
      </c>
      <c r="D681" s="29" t="s">
        <v>7</v>
      </c>
      <c r="E681" s="29" t="s">
        <v>11</v>
      </c>
      <c r="F681" s="30" t="s">
        <v>226</v>
      </c>
      <c r="G681" s="2" t="s">
        <v>77</v>
      </c>
      <c r="H681" s="525">
        <v>-2499.1</v>
      </c>
      <c r="I681" s="72">
        <f>25224.5+1773-1275.9+1535-2499.1</f>
        <v>24757.5</v>
      </c>
    </row>
    <row r="682" spans="2:16" ht="48.75" customHeight="1" x14ac:dyDescent="0.3">
      <c r="B682" s="494" t="s">
        <v>658</v>
      </c>
      <c r="C682" s="8" t="s">
        <v>20</v>
      </c>
      <c r="D682" s="29" t="s">
        <v>7</v>
      </c>
      <c r="E682" s="29" t="s">
        <v>11</v>
      </c>
      <c r="F682" s="30" t="s">
        <v>657</v>
      </c>
      <c r="G682" s="2"/>
      <c r="H682" s="525">
        <f>H683</f>
        <v>0</v>
      </c>
      <c r="I682" s="72">
        <f>I683</f>
        <v>2421.6999999999998</v>
      </c>
    </row>
    <row r="683" spans="2:16" ht="243.75" x14ac:dyDescent="0.3">
      <c r="B683" s="494" t="s">
        <v>715</v>
      </c>
      <c r="C683" s="8" t="s">
        <v>20</v>
      </c>
      <c r="D683" s="29" t="s">
        <v>7</v>
      </c>
      <c r="E683" s="29" t="s">
        <v>11</v>
      </c>
      <c r="F683" s="30" t="s">
        <v>682</v>
      </c>
      <c r="G683" s="2"/>
      <c r="H683" s="525">
        <f>H684+H685</f>
        <v>0</v>
      </c>
      <c r="I683" s="72">
        <f>I684+I685</f>
        <v>2421.6999999999998</v>
      </c>
    </row>
    <row r="684" spans="2:16" ht="28.5" customHeight="1" x14ac:dyDescent="0.3">
      <c r="B684" s="13" t="s">
        <v>97</v>
      </c>
      <c r="C684" s="8" t="s">
        <v>20</v>
      </c>
      <c r="D684" s="29" t="s">
        <v>7</v>
      </c>
      <c r="E684" s="29" t="s">
        <v>11</v>
      </c>
      <c r="F684" s="30" t="s">
        <v>682</v>
      </c>
      <c r="G684" s="2" t="s">
        <v>96</v>
      </c>
      <c r="H684" s="525"/>
      <c r="I684" s="72">
        <v>2343.6</v>
      </c>
    </row>
    <row r="685" spans="2:16" ht="24" customHeight="1" x14ac:dyDescent="0.3">
      <c r="B685" s="13" t="s">
        <v>105</v>
      </c>
      <c r="C685" s="8" t="s">
        <v>20</v>
      </c>
      <c r="D685" s="29" t="s">
        <v>7</v>
      </c>
      <c r="E685" s="29" t="s">
        <v>11</v>
      </c>
      <c r="F685" s="30" t="s">
        <v>682</v>
      </c>
      <c r="G685" s="2" t="s">
        <v>103</v>
      </c>
      <c r="H685" s="525"/>
      <c r="I685" s="72">
        <v>78.099999999999994</v>
      </c>
    </row>
    <row r="686" spans="2:16" ht="63" customHeight="1" x14ac:dyDescent="0.4">
      <c r="B686" s="394" t="s">
        <v>464</v>
      </c>
      <c r="C686" s="76" t="s">
        <v>20</v>
      </c>
      <c r="D686" s="395" t="s">
        <v>7</v>
      </c>
      <c r="E686" s="83" t="s">
        <v>11</v>
      </c>
      <c r="F686" s="76" t="s">
        <v>206</v>
      </c>
      <c r="G686" s="395"/>
      <c r="H686" s="528">
        <f>H687</f>
        <v>-1089.6999999999998</v>
      </c>
      <c r="I686" s="295">
        <f>I687</f>
        <v>16678</v>
      </c>
      <c r="P686" s="388"/>
    </row>
    <row r="687" spans="2:16" ht="64.5" customHeight="1" x14ac:dyDescent="0.4">
      <c r="B687" s="123" t="s">
        <v>107</v>
      </c>
      <c r="C687" s="76" t="s">
        <v>20</v>
      </c>
      <c r="D687" s="395" t="s">
        <v>7</v>
      </c>
      <c r="E687" s="83" t="s">
        <v>11</v>
      </c>
      <c r="F687" s="76" t="s">
        <v>217</v>
      </c>
      <c r="G687" s="395"/>
      <c r="H687" s="528">
        <f>H688+H692</f>
        <v>-1089.6999999999998</v>
      </c>
      <c r="I687" s="295">
        <f>I688+I692</f>
        <v>16678</v>
      </c>
      <c r="P687" s="388"/>
    </row>
    <row r="688" spans="2:16" ht="84.75" customHeight="1" x14ac:dyDescent="0.4">
      <c r="B688" s="123" t="s">
        <v>126</v>
      </c>
      <c r="C688" s="76" t="s">
        <v>20</v>
      </c>
      <c r="D688" s="395" t="s">
        <v>7</v>
      </c>
      <c r="E688" s="83" t="s">
        <v>11</v>
      </c>
      <c r="F688" s="76" t="s">
        <v>218</v>
      </c>
      <c r="G688" s="395"/>
      <c r="H688" s="528">
        <f>H690+H691+H689</f>
        <v>-493.9</v>
      </c>
      <c r="I688" s="295">
        <f>I690+I691+I689</f>
        <v>14577.599999999999</v>
      </c>
      <c r="P688" s="388"/>
    </row>
    <row r="689" spans="2:16" ht="57.75" x14ac:dyDescent="0.4">
      <c r="B689" s="290" t="s">
        <v>92</v>
      </c>
      <c r="C689" s="76" t="s">
        <v>20</v>
      </c>
      <c r="D689" s="395" t="s">
        <v>7</v>
      </c>
      <c r="E689" s="83" t="s">
        <v>11</v>
      </c>
      <c r="F689" s="76" t="s">
        <v>218</v>
      </c>
      <c r="G689" s="76" t="s">
        <v>75</v>
      </c>
      <c r="H689" s="528">
        <v>-81</v>
      </c>
      <c r="I689" s="295">
        <f>630-81</f>
        <v>549</v>
      </c>
      <c r="P689" s="388"/>
    </row>
    <row r="690" spans="2:16" ht="27" customHeight="1" x14ac:dyDescent="0.4">
      <c r="B690" s="188" t="s">
        <v>97</v>
      </c>
      <c r="C690" s="76" t="s">
        <v>20</v>
      </c>
      <c r="D690" s="108" t="s">
        <v>7</v>
      </c>
      <c r="E690" s="395" t="s">
        <v>11</v>
      </c>
      <c r="F690" s="76" t="s">
        <v>218</v>
      </c>
      <c r="G690" s="110" t="s">
        <v>96</v>
      </c>
      <c r="H690" s="528">
        <v>-407</v>
      </c>
      <c r="I690" s="295">
        <f>10364.5+36+829+2689-707.7-407</f>
        <v>12803.8</v>
      </c>
      <c r="P690" s="388"/>
    </row>
    <row r="691" spans="2:16" ht="27" customHeight="1" x14ac:dyDescent="0.4">
      <c r="B691" s="188" t="s">
        <v>105</v>
      </c>
      <c r="C691" s="76" t="s">
        <v>20</v>
      </c>
      <c r="D691" s="108" t="s">
        <v>7</v>
      </c>
      <c r="E691" s="395" t="s">
        <v>11</v>
      </c>
      <c r="F691" s="76" t="s">
        <v>218</v>
      </c>
      <c r="G691" s="110" t="s">
        <v>103</v>
      </c>
      <c r="H691" s="528">
        <v>-5.9</v>
      </c>
      <c r="I691" s="295">
        <f>500+23+707.7-5.9</f>
        <v>1224.8</v>
      </c>
      <c r="P691" s="388"/>
    </row>
    <row r="692" spans="2:16" ht="149.25" customHeight="1" x14ac:dyDescent="0.4">
      <c r="B692" s="188" t="s">
        <v>421</v>
      </c>
      <c r="C692" s="76" t="s">
        <v>20</v>
      </c>
      <c r="D692" s="108" t="s">
        <v>7</v>
      </c>
      <c r="E692" s="395" t="s">
        <v>11</v>
      </c>
      <c r="F692" s="76" t="s">
        <v>422</v>
      </c>
      <c r="G692" s="110"/>
      <c r="H692" s="523">
        <f>H693+H694</f>
        <v>-595.79999999999995</v>
      </c>
      <c r="I692" s="293">
        <f>I693+I694</f>
        <v>2100.4</v>
      </c>
      <c r="P692" s="388"/>
    </row>
    <row r="693" spans="2:16" ht="39.75" customHeight="1" x14ac:dyDescent="0.4">
      <c r="B693" s="188" t="s">
        <v>97</v>
      </c>
      <c r="C693" s="76" t="s">
        <v>20</v>
      </c>
      <c r="D693" s="108" t="s">
        <v>7</v>
      </c>
      <c r="E693" s="395" t="s">
        <v>11</v>
      </c>
      <c r="F693" s="76" t="s">
        <v>422</v>
      </c>
      <c r="G693" s="110" t="s">
        <v>96</v>
      </c>
      <c r="H693" s="528">
        <f>-595.8+0.0646</f>
        <v>-595.73539999999991</v>
      </c>
      <c r="I693" s="295">
        <f>2696.2-70.6-595.8+0.0646</f>
        <v>2029.8645999999999</v>
      </c>
      <c r="P693" s="388"/>
    </row>
    <row r="694" spans="2:16" ht="39.75" customHeight="1" x14ac:dyDescent="0.4">
      <c r="B694" s="188" t="s">
        <v>105</v>
      </c>
      <c r="C694" s="76" t="s">
        <v>20</v>
      </c>
      <c r="D694" s="108" t="s">
        <v>7</v>
      </c>
      <c r="E694" s="395" t="s">
        <v>11</v>
      </c>
      <c r="F694" s="76" t="s">
        <v>422</v>
      </c>
      <c r="G694" s="110" t="s">
        <v>103</v>
      </c>
      <c r="H694" s="528">
        <v>-6.4600000000000005E-2</v>
      </c>
      <c r="I694" s="295">
        <f>70.6-0.0646</f>
        <v>70.535399999999996</v>
      </c>
      <c r="P694" s="388"/>
    </row>
    <row r="695" spans="2:16" ht="57.75" x14ac:dyDescent="0.4">
      <c r="B695" s="511" t="s">
        <v>476</v>
      </c>
      <c r="C695" s="76" t="s">
        <v>20</v>
      </c>
      <c r="D695" s="108" t="s">
        <v>7</v>
      </c>
      <c r="E695" s="395" t="s">
        <v>11</v>
      </c>
      <c r="F695" s="8" t="s">
        <v>209</v>
      </c>
      <c r="G695" s="52"/>
      <c r="H695" s="528">
        <f t="shared" ref="H695:I697" si="53">H696</f>
        <v>-30</v>
      </c>
      <c r="I695" s="295">
        <f t="shared" si="53"/>
        <v>60</v>
      </c>
      <c r="P695" s="388"/>
    </row>
    <row r="696" spans="2:16" ht="76.5" x14ac:dyDescent="0.4">
      <c r="B696" s="510" t="s">
        <v>250</v>
      </c>
      <c r="C696" s="76" t="s">
        <v>20</v>
      </c>
      <c r="D696" s="108" t="s">
        <v>7</v>
      </c>
      <c r="E696" s="395" t="s">
        <v>11</v>
      </c>
      <c r="F696" s="8" t="s">
        <v>220</v>
      </c>
      <c r="G696" s="52"/>
      <c r="H696" s="528">
        <f t="shared" si="53"/>
        <v>-30</v>
      </c>
      <c r="I696" s="295">
        <f t="shared" si="53"/>
        <v>60</v>
      </c>
      <c r="P696" s="388"/>
    </row>
    <row r="697" spans="2:16" ht="76.5" x14ac:dyDescent="0.4">
      <c r="B697" s="510" t="s">
        <v>251</v>
      </c>
      <c r="C697" s="76" t="s">
        <v>20</v>
      </c>
      <c r="D697" s="108" t="s">
        <v>7</v>
      </c>
      <c r="E697" s="395" t="s">
        <v>11</v>
      </c>
      <c r="F697" s="8" t="s">
        <v>528</v>
      </c>
      <c r="G697" s="52"/>
      <c r="H697" s="528">
        <f t="shared" si="53"/>
        <v>-30</v>
      </c>
      <c r="I697" s="295">
        <f t="shared" si="53"/>
        <v>60</v>
      </c>
      <c r="P697" s="388"/>
    </row>
    <row r="698" spans="2:16" ht="39" x14ac:dyDescent="0.4">
      <c r="B698" s="510" t="s">
        <v>403</v>
      </c>
      <c r="C698" s="76" t="s">
        <v>20</v>
      </c>
      <c r="D698" s="108" t="s">
        <v>7</v>
      </c>
      <c r="E698" s="395" t="s">
        <v>11</v>
      </c>
      <c r="F698" s="8" t="s">
        <v>528</v>
      </c>
      <c r="G698" s="52" t="s">
        <v>74</v>
      </c>
      <c r="H698" s="528">
        <v>-30</v>
      </c>
      <c r="I698" s="295">
        <f>90-30</f>
        <v>60</v>
      </c>
      <c r="P698" s="388"/>
    </row>
    <row r="699" spans="2:16" ht="29.25" customHeight="1" x14ac:dyDescent="0.3">
      <c r="B699" s="94" t="s">
        <v>28</v>
      </c>
      <c r="C699" s="8" t="s">
        <v>20</v>
      </c>
      <c r="D699" s="12" t="s">
        <v>23</v>
      </c>
      <c r="E699" s="12" t="s">
        <v>372</v>
      </c>
      <c r="F699" s="8"/>
      <c r="G699" s="12"/>
      <c r="H699" s="523">
        <f>H705+H700</f>
        <v>-7824.6</v>
      </c>
      <c r="I699" s="293">
        <f>I705+I700</f>
        <v>13208.8</v>
      </c>
    </row>
    <row r="700" spans="2:16" ht="18.75" x14ac:dyDescent="0.3">
      <c r="B700" s="123" t="s">
        <v>30</v>
      </c>
      <c r="C700" s="76" t="s">
        <v>20</v>
      </c>
      <c r="D700" s="83" t="s">
        <v>23</v>
      </c>
      <c r="E700" s="83" t="s">
        <v>8</v>
      </c>
      <c r="F700" s="8"/>
      <c r="G700" s="12"/>
      <c r="H700" s="523">
        <f t="shared" ref="H700:I703" si="54">H701</f>
        <v>-7500</v>
      </c>
      <c r="I700" s="293">
        <f t="shared" si="54"/>
        <v>0</v>
      </c>
    </row>
    <row r="701" spans="2:16" ht="56.25" x14ac:dyDescent="0.3">
      <c r="B701" s="98" t="s">
        <v>484</v>
      </c>
      <c r="C701" s="8" t="s">
        <v>20</v>
      </c>
      <c r="D701" s="2" t="s">
        <v>23</v>
      </c>
      <c r="E701" s="2" t="s">
        <v>8</v>
      </c>
      <c r="F701" s="8" t="s">
        <v>222</v>
      </c>
      <c r="G701" s="12"/>
      <c r="H701" s="523">
        <f t="shared" si="54"/>
        <v>-7500</v>
      </c>
      <c r="I701" s="293">
        <f t="shared" si="54"/>
        <v>0</v>
      </c>
    </row>
    <row r="702" spans="2:16" ht="37.5" x14ac:dyDescent="0.3">
      <c r="B702" s="98" t="s">
        <v>118</v>
      </c>
      <c r="C702" s="8" t="s">
        <v>20</v>
      </c>
      <c r="D702" s="2" t="s">
        <v>23</v>
      </c>
      <c r="E702" s="2" t="s">
        <v>8</v>
      </c>
      <c r="F702" s="8" t="s">
        <v>223</v>
      </c>
      <c r="G702" s="12"/>
      <c r="H702" s="523">
        <f t="shared" si="54"/>
        <v>-7500</v>
      </c>
      <c r="I702" s="293">
        <f t="shared" si="54"/>
        <v>0</v>
      </c>
    </row>
    <row r="703" spans="2:16" ht="168.75" x14ac:dyDescent="0.3">
      <c r="B703" s="437" t="s">
        <v>586</v>
      </c>
      <c r="C703" s="8" t="s">
        <v>20</v>
      </c>
      <c r="D703" s="2" t="s">
        <v>23</v>
      </c>
      <c r="E703" s="2" t="s">
        <v>8</v>
      </c>
      <c r="F703" s="8" t="s">
        <v>585</v>
      </c>
      <c r="G703" s="12"/>
      <c r="H703" s="523">
        <f t="shared" si="54"/>
        <v>-7500</v>
      </c>
      <c r="I703" s="293">
        <f t="shared" si="54"/>
        <v>0</v>
      </c>
    </row>
    <row r="704" spans="2:16" ht="37.5" x14ac:dyDescent="0.3">
      <c r="B704" s="290" t="s">
        <v>284</v>
      </c>
      <c r="C704" s="8" t="s">
        <v>20</v>
      </c>
      <c r="D704" s="2" t="s">
        <v>23</v>
      </c>
      <c r="E704" s="2" t="s">
        <v>8</v>
      </c>
      <c r="F704" s="8" t="s">
        <v>585</v>
      </c>
      <c r="G704" s="12" t="s">
        <v>283</v>
      </c>
      <c r="H704" s="525">
        <v>-7500</v>
      </c>
      <c r="I704" s="293">
        <f>7500-7500</f>
        <v>0</v>
      </c>
    </row>
    <row r="705" spans="2:23" ht="32.25" customHeight="1" x14ac:dyDescent="0.3">
      <c r="B705" s="96" t="s">
        <v>50</v>
      </c>
      <c r="C705" s="8" t="s">
        <v>20</v>
      </c>
      <c r="D705" s="9" t="s">
        <v>23</v>
      </c>
      <c r="E705" s="9" t="s">
        <v>10</v>
      </c>
      <c r="F705" s="8"/>
      <c r="G705" s="9"/>
      <c r="H705" s="525">
        <f>H708</f>
        <v>-324.60000000000002</v>
      </c>
      <c r="I705" s="72">
        <f>I708</f>
        <v>13208.8</v>
      </c>
    </row>
    <row r="706" spans="2:23" ht="67.7" customHeight="1" x14ac:dyDescent="0.3">
      <c r="B706" s="98" t="s">
        <v>484</v>
      </c>
      <c r="C706" s="8" t="s">
        <v>20</v>
      </c>
      <c r="D706" s="9" t="s">
        <v>23</v>
      </c>
      <c r="E706" s="9" t="s">
        <v>10</v>
      </c>
      <c r="F706" s="8" t="s">
        <v>222</v>
      </c>
      <c r="G706" s="9"/>
      <c r="H706" s="525">
        <f t="shared" ref="H706:I708" si="55">H707</f>
        <v>-324.60000000000002</v>
      </c>
      <c r="I706" s="72">
        <f t="shared" si="55"/>
        <v>13208.8</v>
      </c>
    </row>
    <row r="707" spans="2:23" ht="45.75" customHeight="1" x14ac:dyDescent="0.3">
      <c r="B707" s="98" t="s">
        <v>118</v>
      </c>
      <c r="C707" s="8" t="s">
        <v>20</v>
      </c>
      <c r="D707" s="9" t="s">
        <v>23</v>
      </c>
      <c r="E707" s="9" t="s">
        <v>10</v>
      </c>
      <c r="F707" s="8" t="s">
        <v>223</v>
      </c>
      <c r="G707" s="9"/>
      <c r="H707" s="525">
        <f t="shared" si="55"/>
        <v>-324.60000000000002</v>
      </c>
      <c r="I707" s="72">
        <f t="shared" si="55"/>
        <v>13208.8</v>
      </c>
    </row>
    <row r="708" spans="2:23" ht="136.5" customHeight="1" x14ac:dyDescent="0.3">
      <c r="B708" s="505" t="s">
        <v>723</v>
      </c>
      <c r="C708" s="8" t="s">
        <v>20</v>
      </c>
      <c r="D708" s="29" t="s">
        <v>23</v>
      </c>
      <c r="E708" s="29" t="s">
        <v>10</v>
      </c>
      <c r="F708" s="30" t="s">
        <v>229</v>
      </c>
      <c r="G708" s="29"/>
      <c r="H708" s="523">
        <f t="shared" si="55"/>
        <v>-324.60000000000002</v>
      </c>
      <c r="I708" s="293">
        <f t="shared" si="55"/>
        <v>13208.8</v>
      </c>
      <c r="P708" s="599"/>
      <c r="Q708" s="554"/>
      <c r="R708" s="554"/>
      <c r="S708" s="554"/>
      <c r="T708" s="554"/>
      <c r="U708" s="554"/>
      <c r="V708" s="554"/>
      <c r="W708" s="554"/>
    </row>
    <row r="709" spans="2:23" ht="50.25" customHeight="1" x14ac:dyDescent="0.3">
      <c r="B709" s="101" t="s">
        <v>284</v>
      </c>
      <c r="C709" s="8" t="s">
        <v>20</v>
      </c>
      <c r="D709" s="29" t="s">
        <v>23</v>
      </c>
      <c r="E709" s="29" t="s">
        <v>10</v>
      </c>
      <c r="F709" s="30" t="s">
        <v>229</v>
      </c>
      <c r="G709" s="29" t="s">
        <v>283</v>
      </c>
      <c r="H709" s="523">
        <v>-324.60000000000002</v>
      </c>
      <c r="I709" s="293">
        <f>15395.6-1862.2-324.6</f>
        <v>13208.8</v>
      </c>
    </row>
    <row r="710" spans="2:23" ht="34.5" customHeight="1" x14ac:dyDescent="0.3">
      <c r="B710" s="154" t="s">
        <v>62</v>
      </c>
      <c r="C710" s="8" t="s">
        <v>20</v>
      </c>
      <c r="D710" s="29" t="s">
        <v>26</v>
      </c>
      <c r="E710" s="29" t="s">
        <v>372</v>
      </c>
      <c r="F710" s="30"/>
      <c r="G710" s="29"/>
      <c r="H710" s="523">
        <f>H716+H711</f>
        <v>3398.7</v>
      </c>
      <c r="I710" s="293">
        <f>I716+I711</f>
        <v>51500.899999999994</v>
      </c>
    </row>
    <row r="711" spans="2:23" ht="34.5" customHeight="1" x14ac:dyDescent="0.3">
      <c r="B711" s="434" t="s">
        <v>562</v>
      </c>
      <c r="C711" s="8" t="s">
        <v>20</v>
      </c>
      <c r="D711" s="29" t="s">
        <v>26</v>
      </c>
      <c r="E711" s="29" t="s">
        <v>3</v>
      </c>
      <c r="F711" s="30"/>
      <c r="G711" s="29"/>
      <c r="H711" s="523">
        <f t="shared" ref="H711:I714" si="56">H712</f>
        <v>128</v>
      </c>
      <c r="I711" s="293">
        <f t="shared" si="56"/>
        <v>1661</v>
      </c>
    </row>
    <row r="712" spans="2:23" ht="66.75" customHeight="1" x14ac:dyDescent="0.3">
      <c r="B712" s="98" t="s">
        <v>484</v>
      </c>
      <c r="C712" s="8" t="s">
        <v>20</v>
      </c>
      <c r="D712" s="29" t="s">
        <v>26</v>
      </c>
      <c r="E712" s="29" t="s">
        <v>3</v>
      </c>
      <c r="F712" s="8" t="s">
        <v>222</v>
      </c>
      <c r="G712" s="29"/>
      <c r="H712" s="523">
        <f t="shared" si="56"/>
        <v>128</v>
      </c>
      <c r="I712" s="293">
        <f t="shared" si="56"/>
        <v>1661</v>
      </c>
    </row>
    <row r="713" spans="2:23" ht="48.2" customHeight="1" x14ac:dyDescent="0.3">
      <c r="B713" s="435" t="s">
        <v>118</v>
      </c>
      <c r="C713" s="8" t="s">
        <v>20</v>
      </c>
      <c r="D713" s="29" t="s">
        <v>26</v>
      </c>
      <c r="E713" s="29" t="s">
        <v>3</v>
      </c>
      <c r="F713" s="8" t="s">
        <v>223</v>
      </c>
      <c r="G713" s="29"/>
      <c r="H713" s="523">
        <f t="shared" si="56"/>
        <v>128</v>
      </c>
      <c r="I713" s="293">
        <f t="shared" si="56"/>
        <v>1661</v>
      </c>
    </row>
    <row r="714" spans="2:23" ht="66.75" customHeight="1" x14ac:dyDescent="0.3">
      <c r="B714" s="435" t="s">
        <v>434</v>
      </c>
      <c r="C714" s="8" t="s">
        <v>20</v>
      </c>
      <c r="D714" s="29" t="s">
        <v>26</v>
      </c>
      <c r="E714" s="29" t="s">
        <v>3</v>
      </c>
      <c r="F714" s="8" t="s">
        <v>433</v>
      </c>
      <c r="G714" s="29"/>
      <c r="H714" s="523">
        <f t="shared" si="56"/>
        <v>128</v>
      </c>
      <c r="I714" s="293">
        <f t="shared" si="56"/>
        <v>1661</v>
      </c>
    </row>
    <row r="715" spans="2:23" ht="34.5" customHeight="1" x14ac:dyDescent="0.3">
      <c r="B715" s="15" t="s">
        <v>97</v>
      </c>
      <c r="C715" s="8" t="s">
        <v>20</v>
      </c>
      <c r="D715" s="29" t="s">
        <v>26</v>
      </c>
      <c r="E715" s="29" t="s">
        <v>3</v>
      </c>
      <c r="F715" s="8" t="s">
        <v>433</v>
      </c>
      <c r="G715" s="29" t="s">
        <v>96</v>
      </c>
      <c r="H715" s="523">
        <f>130-2</f>
        <v>128</v>
      </c>
      <c r="I715" s="293">
        <f>1533+130-2</f>
        <v>1661</v>
      </c>
    </row>
    <row r="716" spans="2:23" ht="33.75" customHeight="1" x14ac:dyDescent="0.3">
      <c r="B716" s="101" t="s">
        <v>573</v>
      </c>
      <c r="C716" s="8" t="s">
        <v>20</v>
      </c>
      <c r="D716" s="29" t="s">
        <v>26</v>
      </c>
      <c r="E716" s="29" t="s">
        <v>8</v>
      </c>
      <c r="F716" s="30"/>
      <c r="G716" s="29"/>
      <c r="H716" s="523">
        <f>H717+H725</f>
        <v>3270.7</v>
      </c>
      <c r="I716" s="293">
        <f>I717+I725</f>
        <v>49839.899999999994</v>
      </c>
    </row>
    <row r="717" spans="2:23" ht="61.5" customHeight="1" x14ac:dyDescent="0.3">
      <c r="B717" s="98" t="s">
        <v>484</v>
      </c>
      <c r="C717" s="8" t="s">
        <v>20</v>
      </c>
      <c r="D717" s="2" t="s">
        <v>26</v>
      </c>
      <c r="E717" s="2" t="s">
        <v>8</v>
      </c>
      <c r="F717" s="8" t="s">
        <v>222</v>
      </c>
      <c r="G717" s="29"/>
      <c r="H717" s="523">
        <f>H719+H723+H721</f>
        <v>3270.7</v>
      </c>
      <c r="I717" s="293">
        <f>I719+I723+I721</f>
        <v>48339.899999999994</v>
      </c>
    </row>
    <row r="718" spans="2:23" ht="50.25" customHeight="1" x14ac:dyDescent="0.3">
      <c r="B718" s="427" t="s">
        <v>118</v>
      </c>
      <c r="C718" s="8" t="s">
        <v>20</v>
      </c>
      <c r="D718" s="2" t="s">
        <v>26</v>
      </c>
      <c r="E718" s="2" t="s">
        <v>8</v>
      </c>
      <c r="F718" s="8" t="s">
        <v>223</v>
      </c>
      <c r="G718" s="29"/>
      <c r="H718" s="523">
        <f>H719+H723+H721</f>
        <v>3270.7</v>
      </c>
      <c r="I718" s="293">
        <f>I719+I723+I721</f>
        <v>48339.899999999994</v>
      </c>
    </row>
    <row r="719" spans="2:23" ht="50.25" customHeight="1" x14ac:dyDescent="0.3">
      <c r="B719" s="427" t="s">
        <v>87</v>
      </c>
      <c r="C719" s="8" t="s">
        <v>20</v>
      </c>
      <c r="D719" s="2" t="s">
        <v>26</v>
      </c>
      <c r="E719" s="2" t="s">
        <v>8</v>
      </c>
      <c r="F719" s="8" t="s">
        <v>227</v>
      </c>
      <c r="G719" s="2"/>
      <c r="H719" s="523">
        <f>H720</f>
        <v>5229.2</v>
      </c>
      <c r="I719" s="293">
        <f>I720</f>
        <v>45367.399999999994</v>
      </c>
    </row>
    <row r="720" spans="2:23" ht="33" customHeight="1" x14ac:dyDescent="0.3">
      <c r="B720" s="15" t="s">
        <v>97</v>
      </c>
      <c r="C720" s="8" t="s">
        <v>20</v>
      </c>
      <c r="D720" s="2" t="s">
        <v>26</v>
      </c>
      <c r="E720" s="2" t="s">
        <v>8</v>
      </c>
      <c r="F720" s="8" t="s">
        <v>227</v>
      </c>
      <c r="G720" s="2" t="s">
        <v>96</v>
      </c>
      <c r="H720" s="523">
        <f>6252-1022.8</f>
        <v>5229.2</v>
      </c>
      <c r="I720" s="293">
        <f>39804.2+327+7+6252-1022.8</f>
        <v>45367.399999999994</v>
      </c>
    </row>
    <row r="721" spans="1:9" ht="56.25" x14ac:dyDescent="0.3">
      <c r="B721" s="431" t="s">
        <v>127</v>
      </c>
      <c r="C721" s="8" t="s">
        <v>20</v>
      </c>
      <c r="D721" s="2" t="s">
        <v>26</v>
      </c>
      <c r="E721" s="2" t="s">
        <v>8</v>
      </c>
      <c r="F721" s="8" t="s">
        <v>224</v>
      </c>
      <c r="G721" s="2"/>
      <c r="H721" s="523">
        <f>H722</f>
        <v>-1958.5</v>
      </c>
      <c r="I721" s="293">
        <f>I722</f>
        <v>2784.8999999999996</v>
      </c>
    </row>
    <row r="722" spans="1:9" ht="33" customHeight="1" x14ac:dyDescent="0.3">
      <c r="B722" s="15" t="s">
        <v>97</v>
      </c>
      <c r="C722" s="8" t="s">
        <v>20</v>
      </c>
      <c r="D722" s="2" t="s">
        <v>26</v>
      </c>
      <c r="E722" s="2" t="s">
        <v>8</v>
      </c>
      <c r="F722" s="8" t="s">
        <v>224</v>
      </c>
      <c r="G722" s="2" t="s">
        <v>96</v>
      </c>
      <c r="H722" s="523">
        <f>-5.2-1953.3</f>
        <v>-1958.5</v>
      </c>
      <c r="I722" s="293">
        <f>4458.9+149.2+60.5+13.3+2337.2+4-2279.7-5.2-1953.3</f>
        <v>2784.8999999999996</v>
      </c>
    </row>
    <row r="723" spans="1:9" ht="243.75" x14ac:dyDescent="0.3">
      <c r="B723" s="396" t="s">
        <v>728</v>
      </c>
      <c r="C723" s="76" t="s">
        <v>20</v>
      </c>
      <c r="D723" s="83" t="s">
        <v>26</v>
      </c>
      <c r="E723" s="83" t="s">
        <v>8</v>
      </c>
      <c r="F723" s="76" t="s">
        <v>385</v>
      </c>
      <c r="G723" s="83"/>
      <c r="H723" s="523">
        <f>H724</f>
        <v>0</v>
      </c>
      <c r="I723" s="293">
        <f>I724</f>
        <v>187.6</v>
      </c>
    </row>
    <row r="724" spans="1:9" ht="50.25" customHeight="1" x14ac:dyDescent="0.3">
      <c r="B724" s="210" t="s">
        <v>97</v>
      </c>
      <c r="C724" s="76" t="s">
        <v>20</v>
      </c>
      <c r="D724" s="83" t="s">
        <v>26</v>
      </c>
      <c r="E724" s="83" t="s">
        <v>8</v>
      </c>
      <c r="F724" s="76" t="s">
        <v>385</v>
      </c>
      <c r="G724" s="83" t="s">
        <v>96</v>
      </c>
      <c r="H724" s="531"/>
      <c r="I724" s="293">
        <f>93.8+93.8</f>
        <v>187.6</v>
      </c>
    </row>
    <row r="725" spans="1:9" ht="50.25" customHeight="1" x14ac:dyDescent="0.3">
      <c r="B725" s="123" t="s">
        <v>486</v>
      </c>
      <c r="C725" s="158">
        <v>925</v>
      </c>
      <c r="D725" s="110" t="s">
        <v>26</v>
      </c>
      <c r="E725" s="108" t="s">
        <v>8</v>
      </c>
      <c r="F725" s="76" t="s">
        <v>219</v>
      </c>
      <c r="G725" s="110"/>
      <c r="H725" s="523">
        <f>H726</f>
        <v>0</v>
      </c>
      <c r="I725" s="293">
        <f>I726</f>
        <v>1500</v>
      </c>
    </row>
    <row r="726" spans="1:9" ht="50.25" customHeight="1" x14ac:dyDescent="0.3">
      <c r="B726" s="397" t="s">
        <v>115</v>
      </c>
      <c r="C726" s="158">
        <v>925</v>
      </c>
      <c r="D726" s="110" t="s">
        <v>26</v>
      </c>
      <c r="E726" s="110" t="s">
        <v>8</v>
      </c>
      <c r="F726" s="110" t="s">
        <v>530</v>
      </c>
      <c r="G726" s="108"/>
      <c r="H726" s="523">
        <f>H727</f>
        <v>0</v>
      </c>
      <c r="I726" s="293">
        <f>I727</f>
        <v>1500</v>
      </c>
    </row>
    <row r="727" spans="1:9" ht="50.25" customHeight="1" x14ac:dyDescent="0.3">
      <c r="B727" s="109" t="s">
        <v>97</v>
      </c>
      <c r="C727" s="158">
        <v>925</v>
      </c>
      <c r="D727" s="110" t="s">
        <v>26</v>
      </c>
      <c r="E727" s="110" t="s">
        <v>8</v>
      </c>
      <c r="F727" s="110" t="s">
        <v>530</v>
      </c>
      <c r="G727" s="108" t="s">
        <v>96</v>
      </c>
      <c r="H727" s="528"/>
      <c r="I727" s="293">
        <v>1500</v>
      </c>
    </row>
    <row r="728" spans="1:9" ht="90" customHeight="1" x14ac:dyDescent="0.3">
      <c r="A728" s="25" t="s">
        <v>43</v>
      </c>
      <c r="B728" s="89" t="s">
        <v>739</v>
      </c>
      <c r="C728" s="18" t="s">
        <v>21</v>
      </c>
      <c r="D728" s="17"/>
      <c r="E728" s="17"/>
      <c r="F728" s="19"/>
      <c r="G728" s="17"/>
      <c r="H728" s="524">
        <f>H729+H749</f>
        <v>-5153.7</v>
      </c>
      <c r="I728" s="294">
        <f>I729+I749</f>
        <v>196593.60000000003</v>
      </c>
    </row>
    <row r="729" spans="1:9" ht="34.5" customHeight="1" x14ac:dyDescent="0.3">
      <c r="B729" s="14" t="s">
        <v>0</v>
      </c>
      <c r="C729" s="8" t="s">
        <v>21</v>
      </c>
      <c r="D729" s="12" t="s">
        <v>7</v>
      </c>
      <c r="E729" s="12"/>
      <c r="F729" s="8"/>
      <c r="G729" s="12"/>
      <c r="H729" s="525">
        <f>H730</f>
        <v>-3078.2</v>
      </c>
      <c r="I729" s="72">
        <f>I730</f>
        <v>113426.6</v>
      </c>
    </row>
    <row r="730" spans="1:9" ht="28.5" customHeight="1" x14ac:dyDescent="0.3">
      <c r="B730" s="242" t="s">
        <v>285</v>
      </c>
      <c r="C730" s="8" t="s">
        <v>21</v>
      </c>
      <c r="D730" s="2" t="s">
        <v>7</v>
      </c>
      <c r="E730" s="2" t="s">
        <v>8</v>
      </c>
      <c r="F730" s="8"/>
      <c r="G730" s="2"/>
      <c r="H730" s="523">
        <f>H731+H745</f>
        <v>-3078.2</v>
      </c>
      <c r="I730" s="293">
        <f>I731+I745</f>
        <v>113426.6</v>
      </c>
    </row>
    <row r="731" spans="1:9" ht="61.5" customHeight="1" x14ac:dyDescent="0.3">
      <c r="B731" s="241" t="s">
        <v>488</v>
      </c>
      <c r="C731" s="8" t="s">
        <v>21</v>
      </c>
      <c r="D731" s="2" t="s">
        <v>7</v>
      </c>
      <c r="E731" s="2" t="s">
        <v>8</v>
      </c>
      <c r="F731" s="325" t="s">
        <v>231</v>
      </c>
      <c r="G731" s="2"/>
      <c r="H731" s="523">
        <f>H732+H742+H737</f>
        <v>-2718.2</v>
      </c>
      <c r="I731" s="293">
        <f>I732+I742+I737</f>
        <v>113426.6</v>
      </c>
    </row>
    <row r="732" spans="1:9" ht="34.5" customHeight="1" x14ac:dyDescent="0.3">
      <c r="B732" s="95" t="s">
        <v>278</v>
      </c>
      <c r="C732" s="78" t="s">
        <v>21</v>
      </c>
      <c r="D732" s="81" t="s">
        <v>7</v>
      </c>
      <c r="E732" s="82" t="s">
        <v>8</v>
      </c>
      <c r="F732" s="79" t="s">
        <v>232</v>
      </c>
      <c r="G732" s="29"/>
      <c r="H732" s="523">
        <f>H735+H733</f>
        <v>116</v>
      </c>
      <c r="I732" s="293">
        <f>I735+I733</f>
        <v>813.1</v>
      </c>
    </row>
    <row r="733" spans="1:9" ht="37.5" x14ac:dyDescent="0.3">
      <c r="B733" s="95" t="s">
        <v>277</v>
      </c>
      <c r="C733" s="78" t="s">
        <v>21</v>
      </c>
      <c r="D733" s="81" t="s">
        <v>7</v>
      </c>
      <c r="E733" s="82" t="s">
        <v>8</v>
      </c>
      <c r="F733" s="79" t="s">
        <v>233</v>
      </c>
      <c r="G733" s="29"/>
      <c r="H733" s="523">
        <f>H734</f>
        <v>-14</v>
      </c>
      <c r="I733" s="293">
        <f>I734</f>
        <v>106</v>
      </c>
    </row>
    <row r="734" spans="1:9" ht="34.5" customHeight="1" x14ac:dyDescent="0.3">
      <c r="B734" s="94" t="s">
        <v>97</v>
      </c>
      <c r="C734" s="78" t="s">
        <v>21</v>
      </c>
      <c r="D734" s="81" t="s">
        <v>7</v>
      </c>
      <c r="E734" s="82" t="s">
        <v>8</v>
      </c>
      <c r="F734" s="79" t="s">
        <v>233</v>
      </c>
      <c r="G734" s="29" t="s">
        <v>96</v>
      </c>
      <c r="H734" s="523">
        <v>-14</v>
      </c>
      <c r="I734" s="293">
        <f>120-14</f>
        <v>106</v>
      </c>
    </row>
    <row r="735" spans="1:9" ht="195.75" customHeight="1" x14ac:dyDescent="0.3">
      <c r="B735" s="265" t="s">
        <v>727</v>
      </c>
      <c r="C735" s="8" t="s">
        <v>21</v>
      </c>
      <c r="D735" s="2" t="s">
        <v>7</v>
      </c>
      <c r="E735" s="2" t="s">
        <v>8</v>
      </c>
      <c r="F735" s="8" t="s">
        <v>234</v>
      </c>
      <c r="G735" s="2"/>
      <c r="H735" s="523">
        <f>H736</f>
        <v>130</v>
      </c>
      <c r="I735" s="293">
        <f>I736</f>
        <v>707.1</v>
      </c>
    </row>
    <row r="736" spans="1:9" ht="28.5" customHeight="1" x14ac:dyDescent="0.3">
      <c r="B736" s="94" t="s">
        <v>97</v>
      </c>
      <c r="C736" s="8" t="s">
        <v>21</v>
      </c>
      <c r="D736" s="2" t="s">
        <v>7</v>
      </c>
      <c r="E736" s="2" t="s">
        <v>8</v>
      </c>
      <c r="F736" s="8" t="s">
        <v>234</v>
      </c>
      <c r="G736" s="83" t="s">
        <v>96</v>
      </c>
      <c r="H736" s="531">
        <v>130</v>
      </c>
      <c r="I736" s="293">
        <f>577.1+130</f>
        <v>707.1</v>
      </c>
    </row>
    <row r="737" spans="2:9" ht="56.25" x14ac:dyDescent="0.3">
      <c r="B737" s="94" t="s">
        <v>709</v>
      </c>
      <c r="C737" s="8" t="s">
        <v>21</v>
      </c>
      <c r="D737" s="29" t="s">
        <v>7</v>
      </c>
      <c r="E737" s="33" t="s">
        <v>8</v>
      </c>
      <c r="F737" s="30" t="s">
        <v>710</v>
      </c>
      <c r="G737" s="29"/>
      <c r="H737" s="523">
        <f>H738+H740</f>
        <v>-1789.5</v>
      </c>
      <c r="I737" s="293">
        <f>I738+I740</f>
        <v>17683.100000000002</v>
      </c>
    </row>
    <row r="738" spans="2:9" ht="56.25" x14ac:dyDescent="0.3">
      <c r="B738" s="94" t="s">
        <v>711</v>
      </c>
      <c r="C738" s="8" t="s">
        <v>21</v>
      </c>
      <c r="D738" s="29" t="s">
        <v>7</v>
      </c>
      <c r="E738" s="33" t="s">
        <v>8</v>
      </c>
      <c r="F738" s="30" t="s">
        <v>712</v>
      </c>
      <c r="G738" s="29"/>
      <c r="H738" s="523">
        <f>H739</f>
        <v>-995.4</v>
      </c>
      <c r="I738" s="293">
        <f>I739</f>
        <v>827.19999999999993</v>
      </c>
    </row>
    <row r="739" spans="2:9" ht="28.5" customHeight="1" x14ac:dyDescent="0.3">
      <c r="B739" s="94" t="s">
        <v>97</v>
      </c>
      <c r="C739" s="8" t="s">
        <v>21</v>
      </c>
      <c r="D739" s="29" t="s">
        <v>7</v>
      </c>
      <c r="E739" s="33" t="s">
        <v>8</v>
      </c>
      <c r="F739" s="30" t="s">
        <v>712</v>
      </c>
      <c r="G739" s="29" t="s">
        <v>96</v>
      </c>
      <c r="H739" s="523">
        <v>-995.4</v>
      </c>
      <c r="I739" s="293">
        <f>1822.6-995.4</f>
        <v>827.19999999999993</v>
      </c>
    </row>
    <row r="740" spans="2:9" ht="225" x14ac:dyDescent="0.3">
      <c r="B740" s="94" t="s">
        <v>744</v>
      </c>
      <c r="C740" s="8" t="s">
        <v>21</v>
      </c>
      <c r="D740" s="29" t="s">
        <v>7</v>
      </c>
      <c r="E740" s="33" t="s">
        <v>8</v>
      </c>
      <c r="F740" s="30" t="s">
        <v>743</v>
      </c>
      <c r="G740" s="29"/>
      <c r="H740" s="523">
        <f>H741</f>
        <v>-794.09999999999991</v>
      </c>
      <c r="I740" s="293">
        <f>I741</f>
        <v>16855.900000000001</v>
      </c>
    </row>
    <row r="741" spans="2:9" ht="28.5" customHeight="1" x14ac:dyDescent="0.3">
      <c r="B741" s="94" t="s">
        <v>97</v>
      </c>
      <c r="C741" s="8" t="s">
        <v>21</v>
      </c>
      <c r="D741" s="29" t="s">
        <v>7</v>
      </c>
      <c r="E741" s="33" t="s">
        <v>8</v>
      </c>
      <c r="F741" s="30" t="s">
        <v>743</v>
      </c>
      <c r="G741" s="29" t="s">
        <v>96</v>
      </c>
      <c r="H741" s="523">
        <f>-643.3-150.8</f>
        <v>-794.09999999999991</v>
      </c>
      <c r="I741" s="293">
        <f>14296.5+3353.5-643.3-150.8</f>
        <v>16855.900000000001</v>
      </c>
    </row>
    <row r="742" spans="2:9" ht="71.45" customHeight="1" x14ac:dyDescent="0.3">
      <c r="B742" s="96" t="s">
        <v>116</v>
      </c>
      <c r="C742" s="8" t="s">
        <v>21</v>
      </c>
      <c r="D742" s="2" t="s">
        <v>7</v>
      </c>
      <c r="E742" s="2" t="s">
        <v>8</v>
      </c>
      <c r="F742" s="8" t="s">
        <v>523</v>
      </c>
      <c r="G742" s="2"/>
      <c r="H742" s="523">
        <f>H743</f>
        <v>-1044.7</v>
      </c>
      <c r="I742" s="293">
        <f>I743</f>
        <v>94930.4</v>
      </c>
    </row>
    <row r="743" spans="2:9" ht="45.75" customHeight="1" x14ac:dyDescent="0.3">
      <c r="B743" s="96" t="s">
        <v>87</v>
      </c>
      <c r="C743" s="8" t="s">
        <v>21</v>
      </c>
      <c r="D743" s="2" t="s">
        <v>7</v>
      </c>
      <c r="E743" s="2" t="s">
        <v>8</v>
      </c>
      <c r="F743" s="8" t="s">
        <v>524</v>
      </c>
      <c r="G743" s="2"/>
      <c r="H743" s="523">
        <f>H744</f>
        <v>-1044.7</v>
      </c>
      <c r="I743" s="293">
        <f>I744</f>
        <v>94930.4</v>
      </c>
    </row>
    <row r="744" spans="2:9" ht="28.5" customHeight="1" x14ac:dyDescent="0.3">
      <c r="B744" s="77" t="s">
        <v>100</v>
      </c>
      <c r="C744" s="78" t="s">
        <v>21</v>
      </c>
      <c r="D744" s="80" t="s">
        <v>7</v>
      </c>
      <c r="E744" s="80" t="s">
        <v>8</v>
      </c>
      <c r="F744" s="8" t="s">
        <v>524</v>
      </c>
      <c r="G744" s="80" t="s">
        <v>96</v>
      </c>
      <c r="H744" s="523">
        <v>-1044.7</v>
      </c>
      <c r="I744" s="293">
        <f>85798.7+10176.4-1044.7</f>
        <v>94930.4</v>
      </c>
    </row>
    <row r="745" spans="2:9" ht="56.25" x14ac:dyDescent="0.3">
      <c r="B745" s="511" t="s">
        <v>476</v>
      </c>
      <c r="C745" s="78" t="s">
        <v>21</v>
      </c>
      <c r="D745" s="80" t="s">
        <v>7</v>
      </c>
      <c r="E745" s="80" t="s">
        <v>8</v>
      </c>
      <c r="F745" s="8" t="s">
        <v>209</v>
      </c>
      <c r="G745" s="52"/>
      <c r="H745" s="523">
        <f t="shared" ref="H745:I747" si="57">H746</f>
        <v>-360</v>
      </c>
      <c r="I745" s="293">
        <f t="shared" si="57"/>
        <v>0</v>
      </c>
    </row>
    <row r="746" spans="2:9" ht="75" x14ac:dyDescent="0.3">
      <c r="B746" s="510" t="s">
        <v>250</v>
      </c>
      <c r="C746" s="78" t="s">
        <v>21</v>
      </c>
      <c r="D746" s="80" t="s">
        <v>7</v>
      </c>
      <c r="E746" s="80" t="s">
        <v>8</v>
      </c>
      <c r="F746" s="8" t="s">
        <v>220</v>
      </c>
      <c r="G746" s="52"/>
      <c r="H746" s="523">
        <f t="shared" si="57"/>
        <v>-360</v>
      </c>
      <c r="I746" s="293">
        <f t="shared" si="57"/>
        <v>0</v>
      </c>
    </row>
    <row r="747" spans="2:9" ht="75" x14ac:dyDescent="0.3">
      <c r="B747" s="510" t="s">
        <v>251</v>
      </c>
      <c r="C747" s="78" t="s">
        <v>21</v>
      </c>
      <c r="D747" s="80" t="s">
        <v>7</v>
      </c>
      <c r="E747" s="80" t="s">
        <v>8</v>
      </c>
      <c r="F747" s="8" t="s">
        <v>528</v>
      </c>
      <c r="G747" s="52"/>
      <c r="H747" s="523">
        <f t="shared" si="57"/>
        <v>-360</v>
      </c>
      <c r="I747" s="293">
        <f t="shared" si="57"/>
        <v>0</v>
      </c>
    </row>
    <row r="748" spans="2:9" ht="28.5" customHeight="1" x14ac:dyDescent="0.3">
      <c r="B748" s="77" t="s">
        <v>100</v>
      </c>
      <c r="C748" s="78" t="s">
        <v>21</v>
      </c>
      <c r="D748" s="80" t="s">
        <v>7</v>
      </c>
      <c r="E748" s="80" t="s">
        <v>8</v>
      </c>
      <c r="F748" s="8" t="s">
        <v>528</v>
      </c>
      <c r="G748" s="52" t="s">
        <v>96</v>
      </c>
      <c r="H748" s="523">
        <v>-360</v>
      </c>
      <c r="I748" s="293">
        <f>360-360</f>
        <v>0</v>
      </c>
    </row>
    <row r="749" spans="2:9" ht="28.5" customHeight="1" x14ac:dyDescent="0.3">
      <c r="B749" s="31" t="s">
        <v>80</v>
      </c>
      <c r="C749" s="8" t="s">
        <v>21</v>
      </c>
      <c r="D749" s="9" t="s">
        <v>9</v>
      </c>
      <c r="E749" s="9"/>
      <c r="F749" s="8"/>
      <c r="G749" s="9"/>
      <c r="H749" s="525">
        <f>H750+H771</f>
        <v>-2075.5</v>
      </c>
      <c r="I749" s="72">
        <f>I750+I771</f>
        <v>83167.000000000015</v>
      </c>
    </row>
    <row r="750" spans="2:9" ht="24" customHeight="1" x14ac:dyDescent="0.3">
      <c r="B750" s="31" t="s">
        <v>54</v>
      </c>
      <c r="C750" s="8" t="s">
        <v>21</v>
      </c>
      <c r="D750" s="2" t="s">
        <v>9</v>
      </c>
      <c r="E750" s="2" t="s">
        <v>3</v>
      </c>
      <c r="F750" s="8"/>
      <c r="G750" s="2"/>
      <c r="H750" s="525">
        <f>H751+H767</f>
        <v>-1953.6</v>
      </c>
      <c r="I750" s="72">
        <f>I751+I767</f>
        <v>70577.200000000012</v>
      </c>
    </row>
    <row r="751" spans="2:9" ht="59.25" customHeight="1" x14ac:dyDescent="0.3">
      <c r="B751" s="370" t="s">
        <v>488</v>
      </c>
      <c r="C751" s="8" t="s">
        <v>21</v>
      </c>
      <c r="D751" s="2" t="s">
        <v>9</v>
      </c>
      <c r="E751" s="2" t="s">
        <v>3</v>
      </c>
      <c r="F751" s="8" t="s">
        <v>231</v>
      </c>
      <c r="G751" s="2"/>
      <c r="H751" s="525">
        <f>H752+H761+H764</f>
        <v>-1803.6</v>
      </c>
      <c r="I751" s="72">
        <f>I752+I761+I764</f>
        <v>70457.200000000012</v>
      </c>
    </row>
    <row r="752" spans="2:9" ht="40.700000000000003" customHeight="1" x14ac:dyDescent="0.3">
      <c r="B752" s="238" t="s">
        <v>275</v>
      </c>
      <c r="C752" s="8" t="s">
        <v>21</v>
      </c>
      <c r="D752" s="29" t="s">
        <v>9</v>
      </c>
      <c r="E752" s="29" t="s">
        <v>3</v>
      </c>
      <c r="F752" s="30" t="s">
        <v>236</v>
      </c>
      <c r="G752" s="2"/>
      <c r="H752" s="523">
        <f>H753+H757+H759</f>
        <v>150.80000000000001</v>
      </c>
      <c r="I752" s="293">
        <f>I753+I757+I759</f>
        <v>8957.7999999999993</v>
      </c>
    </row>
    <row r="753" spans="2:9" ht="45" customHeight="1" x14ac:dyDescent="0.3">
      <c r="B753" s="238" t="s">
        <v>276</v>
      </c>
      <c r="C753" s="8" t="s">
        <v>21</v>
      </c>
      <c r="D753" s="2" t="s">
        <v>9</v>
      </c>
      <c r="E753" s="2" t="s">
        <v>3</v>
      </c>
      <c r="F753" s="8" t="s">
        <v>237</v>
      </c>
      <c r="G753" s="2"/>
      <c r="H753" s="525">
        <f>H754+H756+H755</f>
        <v>150.80000000000001</v>
      </c>
      <c r="I753" s="72">
        <f>I754+I756+I755</f>
        <v>8280.4</v>
      </c>
    </row>
    <row r="754" spans="2:9" ht="59.25" customHeight="1" x14ac:dyDescent="0.3">
      <c r="B754" s="94" t="s">
        <v>92</v>
      </c>
      <c r="C754" s="8" t="s">
        <v>21</v>
      </c>
      <c r="D754" s="29" t="s">
        <v>9</v>
      </c>
      <c r="E754" s="29" t="s">
        <v>3</v>
      </c>
      <c r="F754" s="8" t="s">
        <v>237</v>
      </c>
      <c r="G754" s="2" t="s">
        <v>75</v>
      </c>
      <c r="H754" s="525"/>
      <c r="I754" s="72">
        <f>908.8-120</f>
        <v>788.8</v>
      </c>
    </row>
    <row r="755" spans="2:9" ht="31.7" customHeight="1" x14ac:dyDescent="0.3">
      <c r="B755" s="94" t="s">
        <v>401</v>
      </c>
      <c r="C755" s="8" t="s">
        <v>21</v>
      </c>
      <c r="D755" s="29" t="s">
        <v>9</v>
      </c>
      <c r="E755" s="29" t="s">
        <v>3</v>
      </c>
      <c r="F755" s="8" t="s">
        <v>237</v>
      </c>
      <c r="G755" s="2" t="s">
        <v>400</v>
      </c>
      <c r="H755" s="525"/>
      <c r="I755" s="72">
        <v>33</v>
      </c>
    </row>
    <row r="756" spans="2:9" ht="28.5" customHeight="1" x14ac:dyDescent="0.3">
      <c r="B756" s="94" t="s">
        <v>97</v>
      </c>
      <c r="C756" s="8" t="s">
        <v>21</v>
      </c>
      <c r="D756" s="29" t="s">
        <v>9</v>
      </c>
      <c r="E756" s="29" t="s">
        <v>3</v>
      </c>
      <c r="F756" s="8" t="s">
        <v>237</v>
      </c>
      <c r="G756" s="2" t="s">
        <v>96</v>
      </c>
      <c r="H756" s="525">
        <v>150.80000000000001</v>
      </c>
      <c r="I756" s="72">
        <f>7206.3+1.6-0.1+100+150.8</f>
        <v>7458.6</v>
      </c>
    </row>
    <row r="757" spans="2:9" ht="37.5" x14ac:dyDescent="0.3">
      <c r="B757" s="94" t="s">
        <v>559</v>
      </c>
      <c r="C757" s="8" t="s">
        <v>21</v>
      </c>
      <c r="D757" s="29" t="s">
        <v>9</v>
      </c>
      <c r="E757" s="29" t="s">
        <v>3</v>
      </c>
      <c r="F757" s="8" t="s">
        <v>548</v>
      </c>
      <c r="G757" s="2"/>
      <c r="H757" s="523">
        <f>H758</f>
        <v>0</v>
      </c>
      <c r="I757" s="385">
        <f>I758</f>
        <v>640.30000000000007</v>
      </c>
    </row>
    <row r="758" spans="2:9" ht="28.5" customHeight="1" x14ac:dyDescent="0.3">
      <c r="B758" s="94" t="s">
        <v>97</v>
      </c>
      <c r="C758" s="8" t="s">
        <v>21</v>
      </c>
      <c r="D758" s="29" t="s">
        <v>9</v>
      </c>
      <c r="E758" s="29" t="s">
        <v>3</v>
      </c>
      <c r="F758" s="8" t="s">
        <v>548</v>
      </c>
      <c r="G758" s="2" t="s">
        <v>96</v>
      </c>
      <c r="H758" s="523"/>
      <c r="I758" s="72">
        <f>648.1-6.3-1.6+0.1</f>
        <v>640.30000000000007</v>
      </c>
    </row>
    <row r="759" spans="2:9" ht="316.5" customHeight="1" x14ac:dyDescent="0.3">
      <c r="B759" s="94" t="s">
        <v>730</v>
      </c>
      <c r="C759" s="8" t="s">
        <v>21</v>
      </c>
      <c r="D759" s="29" t="s">
        <v>9</v>
      </c>
      <c r="E759" s="29" t="s">
        <v>3</v>
      </c>
      <c r="F759" s="8" t="s">
        <v>626</v>
      </c>
      <c r="G759" s="2"/>
      <c r="H759" s="525">
        <f>H760</f>
        <v>0</v>
      </c>
      <c r="I759" s="72">
        <f>I760</f>
        <v>37.1</v>
      </c>
    </row>
    <row r="760" spans="2:9" ht="28.5" customHeight="1" x14ac:dyDescent="0.3">
      <c r="B760" s="94" t="s">
        <v>97</v>
      </c>
      <c r="C760" s="8" t="s">
        <v>21</v>
      </c>
      <c r="D760" s="29" t="s">
        <v>9</v>
      </c>
      <c r="E760" s="29" t="s">
        <v>3</v>
      </c>
      <c r="F760" s="8" t="s">
        <v>626</v>
      </c>
      <c r="G760" s="2" t="s">
        <v>96</v>
      </c>
      <c r="H760" s="525"/>
      <c r="I760" s="72">
        <v>37.1</v>
      </c>
    </row>
    <row r="761" spans="2:9" ht="46.5" customHeight="1" x14ac:dyDescent="0.3">
      <c r="B761" s="253" t="s">
        <v>278</v>
      </c>
      <c r="C761" s="8" t="s">
        <v>21</v>
      </c>
      <c r="D761" s="29" t="s">
        <v>9</v>
      </c>
      <c r="E761" s="33" t="s">
        <v>3</v>
      </c>
      <c r="F761" s="30" t="s">
        <v>232</v>
      </c>
      <c r="G761" s="29"/>
      <c r="H761" s="523">
        <f>H762</f>
        <v>-0.2</v>
      </c>
      <c r="I761" s="293">
        <f>I762</f>
        <v>86.7</v>
      </c>
    </row>
    <row r="762" spans="2:9" ht="47.25" customHeight="1" x14ac:dyDescent="0.3">
      <c r="B762" s="253" t="s">
        <v>277</v>
      </c>
      <c r="C762" s="8" t="s">
        <v>21</v>
      </c>
      <c r="D762" s="29" t="s">
        <v>9</v>
      </c>
      <c r="E762" s="33" t="s">
        <v>3</v>
      </c>
      <c r="F762" s="30" t="s">
        <v>233</v>
      </c>
      <c r="G762" s="29"/>
      <c r="H762" s="523">
        <f>H763</f>
        <v>-0.2</v>
      </c>
      <c r="I762" s="293">
        <f>I763</f>
        <v>86.7</v>
      </c>
    </row>
    <row r="763" spans="2:9" ht="63.75" customHeight="1" x14ac:dyDescent="0.3">
      <c r="B763" s="252" t="s">
        <v>92</v>
      </c>
      <c r="C763" s="8" t="s">
        <v>21</v>
      </c>
      <c r="D763" s="29" t="s">
        <v>9</v>
      </c>
      <c r="E763" s="33" t="s">
        <v>3</v>
      </c>
      <c r="F763" s="30" t="s">
        <v>233</v>
      </c>
      <c r="G763" s="29" t="s">
        <v>75</v>
      </c>
      <c r="H763" s="523">
        <v>-0.2</v>
      </c>
      <c r="I763" s="293">
        <f>86.9-0.2</f>
        <v>86.7</v>
      </c>
    </row>
    <row r="764" spans="2:9" ht="65.25" customHeight="1" x14ac:dyDescent="0.3">
      <c r="B764" s="251" t="s">
        <v>116</v>
      </c>
      <c r="C764" s="8" t="s">
        <v>21</v>
      </c>
      <c r="D764" s="2" t="s">
        <v>9</v>
      </c>
      <c r="E764" s="2" t="s">
        <v>3</v>
      </c>
      <c r="F764" s="8" t="s">
        <v>523</v>
      </c>
      <c r="G764" s="2"/>
      <c r="H764" s="523">
        <f>H765</f>
        <v>-1954.2</v>
      </c>
      <c r="I764" s="293">
        <f>I765</f>
        <v>61412.700000000004</v>
      </c>
    </row>
    <row r="765" spans="2:9" ht="60.75" customHeight="1" x14ac:dyDescent="0.3">
      <c r="B765" s="251" t="s">
        <v>87</v>
      </c>
      <c r="C765" s="8" t="s">
        <v>21</v>
      </c>
      <c r="D765" s="2" t="s">
        <v>9</v>
      </c>
      <c r="E765" s="2" t="s">
        <v>3</v>
      </c>
      <c r="F765" s="8" t="s">
        <v>524</v>
      </c>
      <c r="G765" s="2"/>
      <c r="H765" s="523">
        <f>H766</f>
        <v>-1954.2</v>
      </c>
      <c r="I765" s="293">
        <f>I766</f>
        <v>61412.700000000004</v>
      </c>
    </row>
    <row r="766" spans="2:9" ht="40.700000000000003" customHeight="1" x14ac:dyDescent="0.3">
      <c r="B766" s="15" t="s">
        <v>97</v>
      </c>
      <c r="C766" s="8" t="s">
        <v>21</v>
      </c>
      <c r="D766" s="2" t="s">
        <v>9</v>
      </c>
      <c r="E766" s="2" t="s">
        <v>3</v>
      </c>
      <c r="F766" s="8" t="s">
        <v>524</v>
      </c>
      <c r="G766" s="2" t="s">
        <v>96</v>
      </c>
      <c r="H766" s="525">
        <v>-1954.2</v>
      </c>
      <c r="I766" s="293">
        <f>55102+7909.4+355.5-1954.2</f>
        <v>61412.700000000004</v>
      </c>
    </row>
    <row r="767" spans="2:9" ht="60.75" customHeight="1" x14ac:dyDescent="0.3">
      <c r="B767" s="511" t="s">
        <v>476</v>
      </c>
      <c r="C767" s="8" t="s">
        <v>21</v>
      </c>
      <c r="D767" s="2" t="s">
        <v>9</v>
      </c>
      <c r="E767" s="2" t="s">
        <v>3</v>
      </c>
      <c r="F767" s="8" t="s">
        <v>209</v>
      </c>
      <c r="G767" s="52"/>
      <c r="H767" s="525">
        <f t="shared" ref="H767:I769" si="58">H768</f>
        <v>-150</v>
      </c>
      <c r="I767" s="72">
        <f t="shared" si="58"/>
        <v>120</v>
      </c>
    </row>
    <row r="768" spans="2:9" ht="75" x14ac:dyDescent="0.3">
      <c r="B768" s="510" t="s">
        <v>250</v>
      </c>
      <c r="C768" s="8" t="s">
        <v>21</v>
      </c>
      <c r="D768" s="2" t="s">
        <v>9</v>
      </c>
      <c r="E768" s="2" t="s">
        <v>3</v>
      </c>
      <c r="F768" s="8" t="s">
        <v>220</v>
      </c>
      <c r="G768" s="52"/>
      <c r="H768" s="525">
        <f t="shared" si="58"/>
        <v>-150</v>
      </c>
      <c r="I768" s="72">
        <f t="shared" si="58"/>
        <v>120</v>
      </c>
    </row>
    <row r="769" spans="1:9" ht="82.5" customHeight="1" x14ac:dyDescent="0.3">
      <c r="B769" s="510" t="s">
        <v>251</v>
      </c>
      <c r="C769" s="8" t="s">
        <v>21</v>
      </c>
      <c r="D769" s="2" t="s">
        <v>9</v>
      </c>
      <c r="E769" s="2" t="s">
        <v>3</v>
      </c>
      <c r="F769" s="8" t="s">
        <v>528</v>
      </c>
      <c r="G769" s="52"/>
      <c r="H769" s="525">
        <f t="shared" si="58"/>
        <v>-150</v>
      </c>
      <c r="I769" s="72">
        <f t="shared" si="58"/>
        <v>120</v>
      </c>
    </row>
    <row r="770" spans="1:9" ht="40.700000000000003" customHeight="1" x14ac:dyDescent="0.3">
      <c r="B770" s="77" t="s">
        <v>100</v>
      </c>
      <c r="C770" s="8" t="s">
        <v>21</v>
      </c>
      <c r="D770" s="2" t="s">
        <v>9</v>
      </c>
      <c r="E770" s="2" t="s">
        <v>3</v>
      </c>
      <c r="F770" s="8" t="s">
        <v>528</v>
      </c>
      <c r="G770" s="52" t="s">
        <v>96</v>
      </c>
      <c r="H770" s="525">
        <v>-150</v>
      </c>
      <c r="I770" s="293">
        <f>270-150</f>
        <v>120</v>
      </c>
    </row>
    <row r="771" spans="1:9" ht="45.75" customHeight="1" x14ac:dyDescent="0.3">
      <c r="B771" s="251" t="s">
        <v>60</v>
      </c>
      <c r="C771" s="8" t="s">
        <v>21</v>
      </c>
      <c r="D771" s="2" t="s">
        <v>9</v>
      </c>
      <c r="E771" s="2" t="s">
        <v>10</v>
      </c>
      <c r="F771" s="8"/>
      <c r="G771" s="2"/>
      <c r="H771" s="525">
        <f>H772</f>
        <v>-121.9</v>
      </c>
      <c r="I771" s="72">
        <f>I772</f>
        <v>12589.800000000001</v>
      </c>
    </row>
    <row r="772" spans="1:9" ht="58.7" customHeight="1" x14ac:dyDescent="0.3">
      <c r="B772" s="370" t="s">
        <v>488</v>
      </c>
      <c r="C772" s="8" t="s">
        <v>21</v>
      </c>
      <c r="D772" s="2" t="s">
        <v>9</v>
      </c>
      <c r="E772" s="2" t="s">
        <v>10</v>
      </c>
      <c r="F772" s="8" t="s">
        <v>231</v>
      </c>
      <c r="G772" s="2"/>
      <c r="H772" s="525">
        <f>H773+H778</f>
        <v>-121.9</v>
      </c>
      <c r="I772" s="72">
        <f>I773+I778</f>
        <v>12589.800000000001</v>
      </c>
    </row>
    <row r="773" spans="1:9" ht="63.75" customHeight="1" x14ac:dyDescent="0.3">
      <c r="B773" s="96" t="s">
        <v>116</v>
      </c>
      <c r="C773" s="8" t="s">
        <v>21</v>
      </c>
      <c r="D773" s="33" t="s">
        <v>9</v>
      </c>
      <c r="E773" s="2" t="s">
        <v>10</v>
      </c>
      <c r="F773" s="8" t="s">
        <v>523</v>
      </c>
      <c r="G773" s="2"/>
      <c r="H773" s="523">
        <f>H774</f>
        <v>-39.4</v>
      </c>
      <c r="I773" s="293">
        <f>I774</f>
        <v>7731.2000000000007</v>
      </c>
    </row>
    <row r="774" spans="1:9" ht="60" customHeight="1" x14ac:dyDescent="0.3">
      <c r="B774" s="100" t="s">
        <v>87</v>
      </c>
      <c r="C774" s="8" t="s">
        <v>21</v>
      </c>
      <c r="D774" s="33" t="s">
        <v>9</v>
      </c>
      <c r="E774" s="2" t="s">
        <v>10</v>
      </c>
      <c r="F774" s="8" t="s">
        <v>524</v>
      </c>
      <c r="G774" s="29"/>
      <c r="H774" s="523">
        <f>H775+H776+H777</f>
        <v>-39.4</v>
      </c>
      <c r="I774" s="293">
        <f>I775+I776+I777</f>
        <v>7731.2000000000007</v>
      </c>
    </row>
    <row r="775" spans="1:9" ht="48.2" customHeight="1" x14ac:dyDescent="0.3">
      <c r="B775" s="97" t="s">
        <v>79</v>
      </c>
      <c r="C775" s="8" t="s">
        <v>21</v>
      </c>
      <c r="D775" s="33" t="s">
        <v>9</v>
      </c>
      <c r="E775" s="2" t="s">
        <v>10</v>
      </c>
      <c r="F775" s="8" t="s">
        <v>524</v>
      </c>
      <c r="G775" s="33" t="s">
        <v>77</v>
      </c>
      <c r="H775" s="523">
        <v>-13.2</v>
      </c>
      <c r="I775" s="293">
        <f>6286.3+801.1+0.2-13.2</f>
        <v>7074.4000000000005</v>
      </c>
    </row>
    <row r="776" spans="1:9" ht="60" customHeight="1" x14ac:dyDescent="0.3">
      <c r="B776" s="94" t="s">
        <v>92</v>
      </c>
      <c r="C776" s="8" t="s">
        <v>21</v>
      </c>
      <c r="D776" s="33" t="s">
        <v>9</v>
      </c>
      <c r="E776" s="2" t="s">
        <v>10</v>
      </c>
      <c r="F776" s="8" t="s">
        <v>524</v>
      </c>
      <c r="G776" s="2" t="s">
        <v>75</v>
      </c>
      <c r="H776" s="523">
        <v>-25.6</v>
      </c>
      <c r="I776" s="293">
        <f>679.6-0.2-25.6</f>
        <v>653.79999999999995</v>
      </c>
    </row>
    <row r="777" spans="1:9" ht="33" customHeight="1" x14ac:dyDescent="0.3">
      <c r="B777" s="94" t="s">
        <v>145</v>
      </c>
      <c r="C777" s="8" t="s">
        <v>21</v>
      </c>
      <c r="D777" s="33" t="s">
        <v>9</v>
      </c>
      <c r="E777" s="2" t="s">
        <v>10</v>
      </c>
      <c r="F777" s="8" t="s">
        <v>524</v>
      </c>
      <c r="G777" s="2" t="s">
        <v>76</v>
      </c>
      <c r="H777" s="523">
        <v>-0.6</v>
      </c>
      <c r="I777" s="293">
        <f>3.6-0.6</f>
        <v>3</v>
      </c>
    </row>
    <row r="778" spans="1:9" ht="48.2" customHeight="1" x14ac:dyDescent="0.3">
      <c r="B778" s="96" t="s">
        <v>330</v>
      </c>
      <c r="C778" s="8" t="s">
        <v>21</v>
      </c>
      <c r="D778" s="33" t="s">
        <v>9</v>
      </c>
      <c r="E778" s="2" t="s">
        <v>10</v>
      </c>
      <c r="F778" s="33" t="s">
        <v>235</v>
      </c>
      <c r="G778" s="2"/>
      <c r="H778" s="523">
        <f>H779</f>
        <v>-82.5</v>
      </c>
      <c r="I778" s="293">
        <f>I779</f>
        <v>4858.6000000000004</v>
      </c>
    </row>
    <row r="779" spans="1:9" ht="44.45" customHeight="1" x14ac:dyDescent="0.3">
      <c r="B779" s="96" t="s">
        <v>83</v>
      </c>
      <c r="C779" s="8" t="s">
        <v>21</v>
      </c>
      <c r="D779" s="33" t="s">
        <v>9</v>
      </c>
      <c r="E779" s="2" t="s">
        <v>10</v>
      </c>
      <c r="F779" s="33" t="s">
        <v>525</v>
      </c>
      <c r="G779" s="29"/>
      <c r="H779" s="523">
        <f>H780+H781</f>
        <v>-82.5</v>
      </c>
      <c r="I779" s="293">
        <f>I780+I781</f>
        <v>4858.6000000000004</v>
      </c>
    </row>
    <row r="780" spans="1:9" ht="46.5" customHeight="1" x14ac:dyDescent="0.3">
      <c r="B780" s="97" t="s">
        <v>403</v>
      </c>
      <c r="C780" s="8" t="s">
        <v>21</v>
      </c>
      <c r="D780" s="33" t="s">
        <v>9</v>
      </c>
      <c r="E780" s="2" t="s">
        <v>10</v>
      </c>
      <c r="F780" s="33" t="s">
        <v>525</v>
      </c>
      <c r="G780" s="29" t="s">
        <v>74</v>
      </c>
      <c r="H780" s="523">
        <v>-50</v>
      </c>
      <c r="I780" s="293">
        <f>4204.6+583.6-50</f>
        <v>4738.2000000000007</v>
      </c>
    </row>
    <row r="781" spans="1:9" ht="61.5" customHeight="1" x14ac:dyDescent="0.3">
      <c r="B781" s="94" t="s">
        <v>92</v>
      </c>
      <c r="C781" s="8" t="s">
        <v>21</v>
      </c>
      <c r="D781" s="33" t="s">
        <v>9</v>
      </c>
      <c r="E781" s="2" t="s">
        <v>10</v>
      </c>
      <c r="F781" s="33" t="s">
        <v>525</v>
      </c>
      <c r="G781" s="92" t="s">
        <v>75</v>
      </c>
      <c r="H781" s="523">
        <v>-32.5</v>
      </c>
      <c r="I781" s="293">
        <f>152.9-32.5</f>
        <v>120.4</v>
      </c>
    </row>
    <row r="782" spans="1:9" ht="15" customHeight="1" x14ac:dyDescent="0.3">
      <c r="B782" s="257"/>
      <c r="C782" s="8"/>
      <c r="D782" s="2"/>
      <c r="E782" s="2"/>
      <c r="F782" s="8"/>
      <c r="G782" s="2"/>
      <c r="H782" s="525"/>
      <c r="I782" s="293"/>
    </row>
    <row r="783" spans="1:9" ht="93.75" x14ac:dyDescent="0.3">
      <c r="A783" s="25" t="s">
        <v>44</v>
      </c>
      <c r="B783" s="144" t="s">
        <v>740</v>
      </c>
      <c r="C783" s="18" t="s">
        <v>65</v>
      </c>
      <c r="D783" s="153"/>
      <c r="E783" s="153"/>
      <c r="F783" s="19"/>
      <c r="G783" s="153"/>
      <c r="H783" s="524">
        <f>H784</f>
        <v>-1532.0000000000002</v>
      </c>
      <c r="I783" s="294">
        <f>I784</f>
        <v>205748.4</v>
      </c>
    </row>
    <row r="784" spans="1:9" ht="25.5" customHeight="1" x14ac:dyDescent="0.3">
      <c r="A784" s="84"/>
      <c r="B784" s="154" t="s">
        <v>62</v>
      </c>
      <c r="C784" s="35">
        <v>929</v>
      </c>
      <c r="D784" s="32" t="s">
        <v>26</v>
      </c>
      <c r="E784" s="32"/>
      <c r="F784" s="32"/>
      <c r="G784" s="32"/>
      <c r="H784" s="525">
        <f>H785+H802+H810</f>
        <v>-1532.0000000000002</v>
      </c>
      <c r="I784" s="72">
        <f>I785+I802+I810</f>
        <v>205748.4</v>
      </c>
    </row>
    <row r="785" spans="1:9" ht="30.2" customHeight="1" x14ac:dyDescent="0.3">
      <c r="A785" s="84"/>
      <c r="B785" s="141" t="s">
        <v>70</v>
      </c>
      <c r="C785" s="35">
        <v>929</v>
      </c>
      <c r="D785" s="30" t="s">
        <v>26</v>
      </c>
      <c r="E785" s="29" t="s">
        <v>6</v>
      </c>
      <c r="F785" s="30"/>
      <c r="G785" s="30"/>
      <c r="H785" s="523">
        <f>H790+H786</f>
        <v>-1434.3000000000002</v>
      </c>
      <c r="I785" s="293">
        <f>I790+I786</f>
        <v>114831</v>
      </c>
    </row>
    <row r="786" spans="1:9" ht="56.25" x14ac:dyDescent="0.3">
      <c r="A786" s="84"/>
      <c r="B786" s="511" t="s">
        <v>476</v>
      </c>
      <c r="C786" s="35">
        <v>929</v>
      </c>
      <c r="D786" s="30" t="s">
        <v>26</v>
      </c>
      <c r="E786" s="29" t="s">
        <v>6</v>
      </c>
      <c r="F786" s="8" t="s">
        <v>209</v>
      </c>
      <c r="G786" s="52"/>
      <c r="H786" s="523">
        <f t="shared" ref="H786:I788" si="59">H787</f>
        <v>-90</v>
      </c>
      <c r="I786" s="293">
        <f t="shared" si="59"/>
        <v>0</v>
      </c>
    </row>
    <row r="787" spans="1:9" ht="75" x14ac:dyDescent="0.3">
      <c r="A787" s="84"/>
      <c r="B787" s="510" t="s">
        <v>250</v>
      </c>
      <c r="C787" s="35">
        <v>929</v>
      </c>
      <c r="D787" s="30" t="s">
        <v>26</v>
      </c>
      <c r="E787" s="29" t="s">
        <v>6</v>
      </c>
      <c r="F787" s="8" t="s">
        <v>220</v>
      </c>
      <c r="G787" s="52"/>
      <c r="H787" s="523">
        <f t="shared" si="59"/>
        <v>-90</v>
      </c>
      <c r="I787" s="293">
        <f t="shared" si="59"/>
        <v>0</v>
      </c>
    </row>
    <row r="788" spans="1:9" ht="81.75" customHeight="1" x14ac:dyDescent="0.3">
      <c r="A788" s="84"/>
      <c r="B788" s="510" t="s">
        <v>251</v>
      </c>
      <c r="C788" s="35">
        <v>929</v>
      </c>
      <c r="D788" s="30" t="s">
        <v>26</v>
      </c>
      <c r="E788" s="29" t="s">
        <v>6</v>
      </c>
      <c r="F788" s="8" t="s">
        <v>528</v>
      </c>
      <c r="G788" s="52"/>
      <c r="H788" s="523">
        <f t="shared" si="59"/>
        <v>-90</v>
      </c>
      <c r="I788" s="293">
        <f t="shared" si="59"/>
        <v>0</v>
      </c>
    </row>
    <row r="789" spans="1:9" ht="30.2" customHeight="1" x14ac:dyDescent="0.3">
      <c r="A789" s="84"/>
      <c r="B789" s="77" t="s">
        <v>100</v>
      </c>
      <c r="C789" s="35">
        <v>929</v>
      </c>
      <c r="D789" s="30" t="s">
        <v>26</v>
      </c>
      <c r="E789" s="29" t="s">
        <v>6</v>
      </c>
      <c r="F789" s="8" t="s">
        <v>528</v>
      </c>
      <c r="G789" s="52" t="s">
        <v>96</v>
      </c>
      <c r="H789" s="523">
        <v>-90</v>
      </c>
      <c r="I789" s="293">
        <f>90-90</f>
        <v>0</v>
      </c>
    </row>
    <row r="790" spans="1:9" ht="80.45" customHeight="1" x14ac:dyDescent="0.3">
      <c r="A790" s="84"/>
      <c r="B790" s="370" t="s">
        <v>486</v>
      </c>
      <c r="C790" s="35">
        <v>929</v>
      </c>
      <c r="D790" s="30" t="s">
        <v>26</v>
      </c>
      <c r="E790" s="29" t="s">
        <v>6</v>
      </c>
      <c r="F790" s="8" t="s">
        <v>219</v>
      </c>
      <c r="G790" s="30"/>
      <c r="H790" s="523">
        <f>H791+H798+H793+H796+H800</f>
        <v>-1344.3000000000002</v>
      </c>
      <c r="I790" s="293">
        <f>I791+I798+I793+I796+I800</f>
        <v>114831</v>
      </c>
    </row>
    <row r="791" spans="1:9" ht="61.5" customHeight="1" x14ac:dyDescent="0.3">
      <c r="A791" s="84"/>
      <c r="B791" s="427" t="s">
        <v>87</v>
      </c>
      <c r="C791" s="35">
        <v>929</v>
      </c>
      <c r="D791" s="9" t="s">
        <v>26</v>
      </c>
      <c r="E791" s="9" t="s">
        <v>6</v>
      </c>
      <c r="F791" s="8" t="s">
        <v>531</v>
      </c>
      <c r="G791" s="8"/>
      <c r="H791" s="523">
        <f>H792</f>
        <v>-767</v>
      </c>
      <c r="I791" s="293">
        <f>I792</f>
        <v>41473.400000000009</v>
      </c>
    </row>
    <row r="792" spans="1:9" ht="38.25" customHeight="1" x14ac:dyDescent="0.3">
      <c r="A792" s="84"/>
      <c r="B792" s="454" t="s">
        <v>97</v>
      </c>
      <c r="C792" s="35">
        <v>929</v>
      </c>
      <c r="D792" s="9" t="s">
        <v>26</v>
      </c>
      <c r="E792" s="9" t="s">
        <v>6</v>
      </c>
      <c r="F792" s="8" t="s">
        <v>531</v>
      </c>
      <c r="G792" s="8" t="s">
        <v>96</v>
      </c>
      <c r="H792" s="523">
        <v>-767</v>
      </c>
      <c r="I792" s="293">
        <f>50985.7+65258.9-37451.2+2327.2-23732.1-15328.5+180.4-767</f>
        <v>41473.400000000009</v>
      </c>
    </row>
    <row r="793" spans="1:9" ht="44.45" customHeight="1" x14ac:dyDescent="0.3">
      <c r="A793" s="84"/>
      <c r="B793" s="13" t="s">
        <v>115</v>
      </c>
      <c r="C793" s="35">
        <v>929</v>
      </c>
      <c r="D793" s="30" t="s">
        <v>26</v>
      </c>
      <c r="E793" s="30" t="s">
        <v>6</v>
      </c>
      <c r="F793" s="30" t="s">
        <v>530</v>
      </c>
      <c r="G793" s="29"/>
      <c r="H793" s="523">
        <f>H794+H795</f>
        <v>0</v>
      </c>
      <c r="I793" s="293">
        <f>I794+I795</f>
        <v>4911.5</v>
      </c>
    </row>
    <row r="794" spans="1:9" ht="44.45" customHeight="1" x14ac:dyDescent="0.3">
      <c r="A794" s="84"/>
      <c r="B794" s="229" t="s">
        <v>403</v>
      </c>
      <c r="C794" s="35">
        <v>929</v>
      </c>
      <c r="D794" s="30" t="s">
        <v>26</v>
      </c>
      <c r="E794" s="30" t="s">
        <v>6</v>
      </c>
      <c r="F794" s="30" t="s">
        <v>530</v>
      </c>
      <c r="G794" s="29" t="s">
        <v>74</v>
      </c>
      <c r="H794" s="523"/>
      <c r="I794" s="293">
        <f>2000+610.7</f>
        <v>2610.6999999999998</v>
      </c>
    </row>
    <row r="795" spans="1:9" ht="60.75" customHeight="1" x14ac:dyDescent="0.3">
      <c r="A795" s="84"/>
      <c r="B795" s="142" t="s">
        <v>92</v>
      </c>
      <c r="C795" s="35">
        <v>929</v>
      </c>
      <c r="D795" s="30" t="s">
        <v>26</v>
      </c>
      <c r="E795" s="30" t="s">
        <v>6</v>
      </c>
      <c r="F795" s="30" t="s">
        <v>530</v>
      </c>
      <c r="G795" s="29" t="s">
        <v>75</v>
      </c>
      <c r="H795" s="523"/>
      <c r="I795" s="293">
        <f>3964.1+10.6-8.5-610.7-674.3-380.4</f>
        <v>2300.7999999999997</v>
      </c>
    </row>
    <row r="796" spans="1:9" ht="93.75" x14ac:dyDescent="0.3">
      <c r="A796" s="84"/>
      <c r="B796" s="290" t="s">
        <v>656</v>
      </c>
      <c r="C796" s="35">
        <v>929</v>
      </c>
      <c r="D796" s="30" t="s">
        <v>26</v>
      </c>
      <c r="E796" s="30" t="s">
        <v>6</v>
      </c>
      <c r="F796" s="30" t="s">
        <v>655</v>
      </c>
      <c r="G796" s="29"/>
      <c r="H796" s="523">
        <f>H797</f>
        <v>0</v>
      </c>
      <c r="I796" s="293">
        <f>I797</f>
        <v>60690.599999999991</v>
      </c>
    </row>
    <row r="797" spans="1:9" ht="42" customHeight="1" x14ac:dyDescent="0.3">
      <c r="A797" s="84"/>
      <c r="B797" s="486" t="s">
        <v>97</v>
      </c>
      <c r="C797" s="35">
        <v>929</v>
      </c>
      <c r="D797" s="30" t="s">
        <v>26</v>
      </c>
      <c r="E797" s="30" t="s">
        <v>6</v>
      </c>
      <c r="F797" s="30" t="s">
        <v>655</v>
      </c>
      <c r="G797" s="29" t="s">
        <v>96</v>
      </c>
      <c r="H797" s="523"/>
      <c r="I797" s="293">
        <f>52859.7+12399.2-3700.4-765.4-102.5</f>
        <v>60690.599999999991</v>
      </c>
    </row>
    <row r="798" spans="1:9" ht="87.75" customHeight="1" x14ac:dyDescent="0.3">
      <c r="A798" s="84"/>
      <c r="B798" s="428" t="s">
        <v>428</v>
      </c>
      <c r="C798" s="35">
        <v>929</v>
      </c>
      <c r="D798" s="30" t="s">
        <v>26</v>
      </c>
      <c r="E798" s="29" t="s">
        <v>6</v>
      </c>
      <c r="F798" s="8" t="s">
        <v>532</v>
      </c>
      <c r="G798" s="32"/>
      <c r="H798" s="523">
        <f>H799</f>
        <v>0</v>
      </c>
      <c r="I798" s="293">
        <f>I799</f>
        <v>2597.2000000000003</v>
      </c>
    </row>
    <row r="799" spans="1:9" ht="30.2" customHeight="1" x14ac:dyDescent="0.3">
      <c r="A799" s="84"/>
      <c r="B799" s="15" t="s">
        <v>97</v>
      </c>
      <c r="C799" s="35">
        <v>929</v>
      </c>
      <c r="D799" s="30" t="s">
        <v>26</v>
      </c>
      <c r="E799" s="29" t="s">
        <v>6</v>
      </c>
      <c r="F799" s="8" t="s">
        <v>532</v>
      </c>
      <c r="G799" s="32" t="s">
        <v>96</v>
      </c>
      <c r="H799" s="533"/>
      <c r="I799" s="293">
        <f>2397.4+199.8</f>
        <v>2597.2000000000003</v>
      </c>
    </row>
    <row r="800" spans="1:9" ht="225" x14ac:dyDescent="0.3">
      <c r="A800" s="84"/>
      <c r="B800" s="500" t="s">
        <v>700</v>
      </c>
      <c r="C800" s="35">
        <v>929</v>
      </c>
      <c r="D800" s="30" t="s">
        <v>26</v>
      </c>
      <c r="E800" s="29" t="s">
        <v>6</v>
      </c>
      <c r="F800" s="30" t="s">
        <v>699</v>
      </c>
      <c r="G800" s="29"/>
      <c r="H800" s="523">
        <f>H801</f>
        <v>-577.30000000000007</v>
      </c>
      <c r="I800" s="293">
        <f>I801</f>
        <v>5158.3</v>
      </c>
    </row>
    <row r="801" spans="1:9" ht="42" customHeight="1" x14ac:dyDescent="0.3">
      <c r="A801" s="84"/>
      <c r="B801" s="500" t="s">
        <v>97</v>
      </c>
      <c r="C801" s="35">
        <v>929</v>
      </c>
      <c r="D801" s="30" t="s">
        <v>26</v>
      </c>
      <c r="E801" s="29" t="s">
        <v>6</v>
      </c>
      <c r="F801" s="30" t="s">
        <v>699</v>
      </c>
      <c r="G801" s="29" t="s">
        <v>96</v>
      </c>
      <c r="H801" s="523">
        <f>-467.6-109.7</f>
        <v>-577.30000000000007</v>
      </c>
      <c r="I801" s="293">
        <f>4645.7+1089.9-467.6-109.7</f>
        <v>5158.3</v>
      </c>
    </row>
    <row r="802" spans="1:9" ht="34.5" customHeight="1" x14ac:dyDescent="0.3">
      <c r="A802" s="84"/>
      <c r="B802" s="290" t="s">
        <v>573</v>
      </c>
      <c r="C802" s="35">
        <v>929</v>
      </c>
      <c r="D802" s="30" t="s">
        <v>26</v>
      </c>
      <c r="E802" s="30" t="s">
        <v>8</v>
      </c>
      <c r="F802" s="30"/>
      <c r="G802" s="29"/>
      <c r="H802" s="523">
        <f>H803</f>
        <v>0</v>
      </c>
      <c r="I802" s="293">
        <f>I803</f>
        <v>88273.5</v>
      </c>
    </row>
    <row r="803" spans="1:9" ht="79.5" customHeight="1" x14ac:dyDescent="0.3">
      <c r="A803" s="84"/>
      <c r="B803" s="428" t="s">
        <v>486</v>
      </c>
      <c r="C803" s="325" t="s">
        <v>65</v>
      </c>
      <c r="D803" s="421" t="s">
        <v>26</v>
      </c>
      <c r="E803" s="421" t="s">
        <v>8</v>
      </c>
      <c r="F803" s="8" t="s">
        <v>219</v>
      </c>
      <c r="G803" s="32"/>
      <c r="H803" s="523">
        <f>H804+H806+H808</f>
        <v>0</v>
      </c>
      <c r="I803" s="293">
        <f>I804+I806+I808</f>
        <v>88273.5</v>
      </c>
    </row>
    <row r="804" spans="1:9" ht="60.75" customHeight="1" x14ac:dyDescent="0.3">
      <c r="A804" s="84"/>
      <c r="B804" s="427" t="s">
        <v>87</v>
      </c>
      <c r="C804" s="325" t="s">
        <v>65</v>
      </c>
      <c r="D804" s="421" t="s">
        <v>26</v>
      </c>
      <c r="E804" s="421" t="s">
        <v>8</v>
      </c>
      <c r="F804" s="8" t="s">
        <v>531</v>
      </c>
      <c r="G804" s="8"/>
      <c r="H804" s="523">
        <f>H805</f>
        <v>0</v>
      </c>
      <c r="I804" s="293">
        <f>I805</f>
        <v>86308</v>
      </c>
    </row>
    <row r="805" spans="1:9" ht="32.25" customHeight="1" x14ac:dyDescent="0.3">
      <c r="A805" s="84"/>
      <c r="B805" s="15" t="s">
        <v>97</v>
      </c>
      <c r="C805" s="325" t="s">
        <v>65</v>
      </c>
      <c r="D805" s="421" t="s">
        <v>26</v>
      </c>
      <c r="E805" s="421" t="s">
        <v>8</v>
      </c>
      <c r="F805" s="8" t="s">
        <v>531</v>
      </c>
      <c r="G805" s="8" t="s">
        <v>96</v>
      </c>
      <c r="H805" s="523"/>
      <c r="I805" s="293">
        <f>84250.5+348.5+1709</f>
        <v>86308</v>
      </c>
    </row>
    <row r="806" spans="1:9" ht="42.75" customHeight="1" x14ac:dyDescent="0.3">
      <c r="A806" s="84"/>
      <c r="B806" s="13" t="s">
        <v>115</v>
      </c>
      <c r="C806" s="35">
        <v>929</v>
      </c>
      <c r="D806" s="30" t="s">
        <v>26</v>
      </c>
      <c r="E806" s="30" t="s">
        <v>8</v>
      </c>
      <c r="F806" s="30" t="s">
        <v>530</v>
      </c>
      <c r="G806" s="8"/>
      <c r="H806" s="523">
        <f>H807</f>
        <v>0</v>
      </c>
      <c r="I806" s="293">
        <f>I807</f>
        <v>1500</v>
      </c>
    </row>
    <row r="807" spans="1:9" ht="36.75" customHeight="1" x14ac:dyDescent="0.3">
      <c r="A807" s="84"/>
      <c r="B807" s="15" t="s">
        <v>97</v>
      </c>
      <c r="C807" s="35">
        <v>929</v>
      </c>
      <c r="D807" s="30" t="s">
        <v>26</v>
      </c>
      <c r="E807" s="30" t="s">
        <v>8</v>
      </c>
      <c r="F807" s="30" t="s">
        <v>530</v>
      </c>
      <c r="G807" s="8" t="s">
        <v>96</v>
      </c>
      <c r="H807" s="525"/>
      <c r="I807" s="293">
        <v>1500</v>
      </c>
    </row>
    <row r="808" spans="1:9" ht="197.45" customHeight="1" x14ac:dyDescent="0.3">
      <c r="A808" s="84"/>
      <c r="B808" s="459" t="s">
        <v>725</v>
      </c>
      <c r="C808" s="158">
        <v>929</v>
      </c>
      <c r="D808" s="110" t="s">
        <v>26</v>
      </c>
      <c r="E808" s="110" t="s">
        <v>8</v>
      </c>
      <c r="F808" s="30" t="s">
        <v>615</v>
      </c>
      <c r="G808" s="108"/>
      <c r="H808" s="523">
        <f>H809</f>
        <v>0</v>
      </c>
      <c r="I808" s="293">
        <f>I809</f>
        <v>465.49999999999989</v>
      </c>
    </row>
    <row r="809" spans="1:9" ht="33" customHeight="1" x14ac:dyDescent="0.3">
      <c r="A809" s="84"/>
      <c r="B809" s="109" t="s">
        <v>97</v>
      </c>
      <c r="C809" s="158">
        <v>929</v>
      </c>
      <c r="D809" s="110" t="s">
        <v>26</v>
      </c>
      <c r="E809" s="110" t="s">
        <v>8</v>
      </c>
      <c r="F809" s="30" t="s">
        <v>615</v>
      </c>
      <c r="G809" s="108" t="s">
        <v>96</v>
      </c>
      <c r="H809" s="528"/>
      <c r="I809" s="293">
        <f>649.8-32.2-152.1</f>
        <v>465.49999999999989</v>
      </c>
    </row>
    <row r="810" spans="1:9" ht="43.5" customHeight="1" x14ac:dyDescent="0.3">
      <c r="A810" s="84"/>
      <c r="B810" s="139" t="s">
        <v>63</v>
      </c>
      <c r="C810" s="35">
        <v>929</v>
      </c>
      <c r="D810" s="32" t="s">
        <v>26</v>
      </c>
      <c r="E810" s="32" t="s">
        <v>5</v>
      </c>
      <c r="F810" s="32"/>
      <c r="G810" s="32"/>
      <c r="H810" s="523">
        <f>H811</f>
        <v>-97.7</v>
      </c>
      <c r="I810" s="293">
        <f>I811</f>
        <v>2643.9</v>
      </c>
    </row>
    <row r="811" spans="1:9" ht="85.7" customHeight="1" x14ac:dyDescent="0.3">
      <c r="A811" s="84"/>
      <c r="B811" s="370" t="s">
        <v>486</v>
      </c>
      <c r="C811" s="35">
        <v>929</v>
      </c>
      <c r="D811" s="32" t="s">
        <v>26</v>
      </c>
      <c r="E811" s="32" t="s">
        <v>5</v>
      </c>
      <c r="F811" s="8" t="s">
        <v>219</v>
      </c>
      <c r="G811" s="32"/>
      <c r="H811" s="523">
        <f>H812</f>
        <v>-97.7</v>
      </c>
      <c r="I811" s="293">
        <f>I812</f>
        <v>2643.9</v>
      </c>
    </row>
    <row r="812" spans="1:9" ht="42.75" customHeight="1" x14ac:dyDescent="0.3">
      <c r="A812" s="84"/>
      <c r="B812" s="139" t="s">
        <v>83</v>
      </c>
      <c r="C812" s="35">
        <v>929</v>
      </c>
      <c r="D812" s="32" t="s">
        <v>26</v>
      </c>
      <c r="E812" s="32" t="s">
        <v>5</v>
      </c>
      <c r="F812" s="32" t="s">
        <v>529</v>
      </c>
      <c r="G812" s="32"/>
      <c r="H812" s="523">
        <f>H813+H814</f>
        <v>-97.7</v>
      </c>
      <c r="I812" s="293">
        <f>I813+I814</f>
        <v>2643.9</v>
      </c>
    </row>
    <row r="813" spans="1:9" ht="49.7" customHeight="1" x14ac:dyDescent="0.3">
      <c r="A813" s="84"/>
      <c r="B813" s="136" t="s">
        <v>403</v>
      </c>
      <c r="C813" s="35">
        <v>929</v>
      </c>
      <c r="D813" s="32" t="s">
        <v>26</v>
      </c>
      <c r="E813" s="32" t="s">
        <v>5</v>
      </c>
      <c r="F813" s="32" t="s">
        <v>529</v>
      </c>
      <c r="G813" s="32" t="s">
        <v>74</v>
      </c>
      <c r="H813" s="523">
        <v>-94</v>
      </c>
      <c r="I813" s="293">
        <f>2302.8+322.4-1.9-94</f>
        <v>2529.3000000000002</v>
      </c>
    </row>
    <row r="814" spans="1:9" ht="71.45" customHeight="1" x14ac:dyDescent="0.3">
      <c r="A814" s="84"/>
      <c r="B814" s="142" t="s">
        <v>92</v>
      </c>
      <c r="C814" s="35">
        <v>929</v>
      </c>
      <c r="D814" s="32" t="s">
        <v>26</v>
      </c>
      <c r="E814" s="32" t="s">
        <v>5</v>
      </c>
      <c r="F814" s="32" t="s">
        <v>529</v>
      </c>
      <c r="G814" s="32" t="s">
        <v>75</v>
      </c>
      <c r="H814" s="523">
        <v>-3.7</v>
      </c>
      <c r="I814" s="293">
        <f>125-10.6+1.9+8.5-6.5-3.7</f>
        <v>114.60000000000001</v>
      </c>
    </row>
    <row r="815" spans="1:9" ht="91.5" customHeight="1" x14ac:dyDescent="0.3">
      <c r="A815" s="25" t="s">
        <v>64</v>
      </c>
      <c r="B815" s="144" t="s">
        <v>741</v>
      </c>
      <c r="C815" s="18" t="s">
        <v>46</v>
      </c>
      <c r="D815" s="153"/>
      <c r="E815" s="153"/>
      <c r="F815" s="19"/>
      <c r="G815" s="153"/>
      <c r="H815" s="524">
        <f>H816</f>
        <v>-7119.1</v>
      </c>
      <c r="I815" s="294">
        <f>I816</f>
        <v>28910.9</v>
      </c>
    </row>
    <row r="816" spans="1:9" ht="29.25" customHeight="1" x14ac:dyDescent="0.3">
      <c r="A816" s="84"/>
      <c r="B816" s="14" t="s">
        <v>0</v>
      </c>
      <c r="C816" s="8" t="s">
        <v>46</v>
      </c>
      <c r="D816" s="12" t="s">
        <v>7</v>
      </c>
      <c r="E816" s="11"/>
      <c r="F816" s="8"/>
      <c r="G816" s="11"/>
      <c r="H816" s="523">
        <f>H817+H833</f>
        <v>-7119.1</v>
      </c>
      <c r="I816" s="293">
        <f>I817+I833</f>
        <v>28910.9</v>
      </c>
    </row>
    <row r="817" spans="1:9" ht="22.7" customHeight="1" x14ac:dyDescent="0.3">
      <c r="A817" s="84"/>
      <c r="B817" s="240" t="s">
        <v>286</v>
      </c>
      <c r="C817" s="8" t="s">
        <v>46</v>
      </c>
      <c r="D817" s="2" t="s">
        <v>7</v>
      </c>
      <c r="E817" s="2" t="s">
        <v>7</v>
      </c>
      <c r="F817" s="8"/>
      <c r="G817" s="2"/>
      <c r="H817" s="525">
        <f>H818+H829</f>
        <v>-7074.8</v>
      </c>
      <c r="I817" s="72">
        <f>I818+I829</f>
        <v>26186.7</v>
      </c>
    </row>
    <row r="818" spans="1:9" ht="80.45" customHeight="1" x14ac:dyDescent="0.3">
      <c r="A818" s="84"/>
      <c r="B818" s="167" t="s">
        <v>490</v>
      </c>
      <c r="C818" s="8" t="s">
        <v>46</v>
      </c>
      <c r="D818" s="2" t="s">
        <v>7</v>
      </c>
      <c r="E818" s="2" t="s">
        <v>7</v>
      </c>
      <c r="F818" s="8" t="s">
        <v>210</v>
      </c>
      <c r="G818" s="2"/>
      <c r="H818" s="525">
        <f>H819+H822</f>
        <v>-7074.8</v>
      </c>
      <c r="I818" s="72">
        <f>I819+I822</f>
        <v>26096.7</v>
      </c>
    </row>
    <row r="819" spans="1:9" ht="78" customHeight="1" x14ac:dyDescent="0.3">
      <c r="A819" s="84"/>
      <c r="B819" s="15" t="s">
        <v>112</v>
      </c>
      <c r="C819" s="8" t="s">
        <v>46</v>
      </c>
      <c r="D819" s="2" t="s">
        <v>7</v>
      </c>
      <c r="E819" s="2" t="s">
        <v>7</v>
      </c>
      <c r="F819" s="8" t="s">
        <v>211</v>
      </c>
      <c r="G819" s="2"/>
      <c r="H819" s="525">
        <f>H820</f>
        <v>-566.9</v>
      </c>
      <c r="I819" s="72">
        <f>I820</f>
        <v>1736.6999999999998</v>
      </c>
    </row>
    <row r="820" spans="1:9" ht="78" customHeight="1" x14ac:dyDescent="0.3">
      <c r="A820" s="84"/>
      <c r="B820" s="15" t="s">
        <v>113</v>
      </c>
      <c r="C820" s="8" t="s">
        <v>46</v>
      </c>
      <c r="D820" s="2" t="s">
        <v>7</v>
      </c>
      <c r="E820" s="2" t="s">
        <v>7</v>
      </c>
      <c r="F820" s="8" t="s">
        <v>212</v>
      </c>
      <c r="G820" s="2"/>
      <c r="H820" s="525">
        <f>H821</f>
        <v>-566.9</v>
      </c>
      <c r="I820" s="72">
        <f>I821</f>
        <v>1736.6999999999998</v>
      </c>
    </row>
    <row r="821" spans="1:9" ht="65.25" customHeight="1" x14ac:dyDescent="0.3">
      <c r="A821" s="84"/>
      <c r="B821" s="142" t="s">
        <v>92</v>
      </c>
      <c r="C821" s="8" t="s">
        <v>46</v>
      </c>
      <c r="D821" s="2" t="s">
        <v>7</v>
      </c>
      <c r="E821" s="2" t="s">
        <v>7</v>
      </c>
      <c r="F821" s="8" t="s">
        <v>212</v>
      </c>
      <c r="G821" s="2" t="s">
        <v>75</v>
      </c>
      <c r="H821" s="525">
        <v>-566.9</v>
      </c>
      <c r="I821" s="72">
        <f>2303.6-566.9</f>
        <v>1736.6999999999998</v>
      </c>
    </row>
    <row r="822" spans="1:9" ht="42.75" customHeight="1" x14ac:dyDescent="0.3">
      <c r="A822" s="84"/>
      <c r="B822" s="123" t="s">
        <v>108</v>
      </c>
      <c r="C822" s="8" t="s">
        <v>46</v>
      </c>
      <c r="D822" s="2" t="s">
        <v>7</v>
      </c>
      <c r="E822" s="2" t="s">
        <v>7</v>
      </c>
      <c r="F822" s="8" t="s">
        <v>213</v>
      </c>
      <c r="G822" s="2"/>
      <c r="H822" s="525">
        <f>H823+H827</f>
        <v>-6507.9000000000005</v>
      </c>
      <c r="I822" s="72">
        <f>I823+I827</f>
        <v>24360</v>
      </c>
    </row>
    <row r="823" spans="1:9" ht="51.75" customHeight="1" x14ac:dyDescent="0.3">
      <c r="A823" s="84"/>
      <c r="B823" s="123" t="s">
        <v>87</v>
      </c>
      <c r="C823" s="76" t="s">
        <v>46</v>
      </c>
      <c r="D823" s="83" t="s">
        <v>7</v>
      </c>
      <c r="E823" s="83" t="s">
        <v>7</v>
      </c>
      <c r="F823" s="76" t="s">
        <v>215</v>
      </c>
      <c r="G823" s="83"/>
      <c r="H823" s="528">
        <f>H824+H825+H826</f>
        <v>-6502.4000000000005</v>
      </c>
      <c r="I823" s="295">
        <f>I824+I825+I826</f>
        <v>21299.5</v>
      </c>
    </row>
    <row r="824" spans="1:9" ht="38.25" customHeight="1" x14ac:dyDescent="0.3">
      <c r="A824" s="84"/>
      <c r="B824" s="219" t="s">
        <v>79</v>
      </c>
      <c r="C824" s="76" t="s">
        <v>46</v>
      </c>
      <c r="D824" s="108" t="s">
        <v>7</v>
      </c>
      <c r="E824" s="108" t="s">
        <v>7</v>
      </c>
      <c r="F824" s="76" t="s">
        <v>215</v>
      </c>
      <c r="G824" s="76" t="s">
        <v>77</v>
      </c>
      <c r="H824" s="525">
        <f>-40.4-421.9</f>
        <v>-462.29999999999995</v>
      </c>
      <c r="I824" s="295">
        <f>14662.7+2018+143.2-975.7+975.7-40.4-421.9</f>
        <v>16361.6</v>
      </c>
    </row>
    <row r="825" spans="1:9" ht="68.25" customHeight="1" x14ac:dyDescent="0.3">
      <c r="A825" s="84"/>
      <c r="B825" s="103" t="s">
        <v>92</v>
      </c>
      <c r="C825" s="76" t="s">
        <v>46</v>
      </c>
      <c r="D825" s="108" t="s">
        <v>7</v>
      </c>
      <c r="E825" s="108" t="s">
        <v>7</v>
      </c>
      <c r="F825" s="76" t="s">
        <v>215</v>
      </c>
      <c r="G825" s="83" t="s">
        <v>75</v>
      </c>
      <c r="H825" s="525">
        <f>-5788.6-244.8</f>
        <v>-6033.4000000000005</v>
      </c>
      <c r="I825" s="295">
        <f>1533.1+6977.3+915+384.1+975.7-5788.6-244.8</f>
        <v>4751.8</v>
      </c>
    </row>
    <row r="826" spans="1:9" ht="32.25" customHeight="1" x14ac:dyDescent="0.3">
      <c r="A826" s="84"/>
      <c r="B826" s="103" t="s">
        <v>145</v>
      </c>
      <c r="C826" s="76" t="s">
        <v>46</v>
      </c>
      <c r="D826" s="108" t="s">
        <v>7</v>
      </c>
      <c r="E826" s="108" t="s">
        <v>7</v>
      </c>
      <c r="F826" s="76" t="s">
        <v>215</v>
      </c>
      <c r="G826" s="83" t="s">
        <v>76</v>
      </c>
      <c r="H826" s="525">
        <f>-1.6-5.1</f>
        <v>-6.6999999999999993</v>
      </c>
      <c r="I826" s="295">
        <f>192.8-1.6-5.1</f>
        <v>186.10000000000002</v>
      </c>
    </row>
    <row r="827" spans="1:9" ht="37.5" x14ac:dyDescent="0.3">
      <c r="A827" s="84"/>
      <c r="B827" s="103" t="s">
        <v>430</v>
      </c>
      <c r="C827" s="76" t="s">
        <v>46</v>
      </c>
      <c r="D827" s="108" t="s">
        <v>7</v>
      </c>
      <c r="E827" s="108" t="s">
        <v>7</v>
      </c>
      <c r="F827" s="76" t="s">
        <v>431</v>
      </c>
      <c r="G827" s="83"/>
      <c r="H827" s="525">
        <f>H828</f>
        <v>-5.5</v>
      </c>
      <c r="I827" s="295">
        <f>I828</f>
        <v>3060.5</v>
      </c>
    </row>
    <row r="828" spans="1:9" ht="42" customHeight="1" x14ac:dyDescent="0.3">
      <c r="A828" s="84"/>
      <c r="B828" s="219" t="s">
        <v>79</v>
      </c>
      <c r="C828" s="76" t="s">
        <v>46</v>
      </c>
      <c r="D828" s="108" t="s">
        <v>7</v>
      </c>
      <c r="E828" s="108" t="s">
        <v>7</v>
      </c>
      <c r="F828" s="76" t="s">
        <v>431</v>
      </c>
      <c r="G828" s="83" t="s">
        <v>77</v>
      </c>
      <c r="H828" s="525">
        <v>-5.5</v>
      </c>
      <c r="I828" s="295">
        <f>2089.5+976.5-5.5</f>
        <v>3060.5</v>
      </c>
    </row>
    <row r="829" spans="1:9" ht="56.25" x14ac:dyDescent="0.3">
      <c r="A829" s="84"/>
      <c r="B829" s="511" t="s">
        <v>476</v>
      </c>
      <c r="C829" s="76" t="s">
        <v>46</v>
      </c>
      <c r="D829" s="108" t="s">
        <v>7</v>
      </c>
      <c r="E829" s="108" t="s">
        <v>7</v>
      </c>
      <c r="F829" s="8" t="s">
        <v>209</v>
      </c>
      <c r="G829" s="52"/>
      <c r="H829" s="525">
        <f t="shared" ref="H829:I831" si="60">H830</f>
        <v>0</v>
      </c>
      <c r="I829" s="72">
        <f t="shared" si="60"/>
        <v>90</v>
      </c>
    </row>
    <row r="830" spans="1:9" ht="75" x14ac:dyDescent="0.3">
      <c r="A830" s="84"/>
      <c r="B830" s="510" t="s">
        <v>250</v>
      </c>
      <c r="C830" s="76" t="s">
        <v>46</v>
      </c>
      <c r="D830" s="108" t="s">
        <v>7</v>
      </c>
      <c r="E830" s="108" t="s">
        <v>7</v>
      </c>
      <c r="F830" s="8" t="s">
        <v>220</v>
      </c>
      <c r="G830" s="52"/>
      <c r="H830" s="525">
        <f t="shared" si="60"/>
        <v>0</v>
      </c>
      <c r="I830" s="72">
        <f t="shared" si="60"/>
        <v>90</v>
      </c>
    </row>
    <row r="831" spans="1:9" ht="75" x14ac:dyDescent="0.3">
      <c r="A831" s="84"/>
      <c r="B831" s="510" t="s">
        <v>251</v>
      </c>
      <c r="C831" s="76" t="s">
        <v>46</v>
      </c>
      <c r="D831" s="108" t="s">
        <v>7</v>
      </c>
      <c r="E831" s="108" t="s">
        <v>7</v>
      </c>
      <c r="F831" s="8" t="s">
        <v>528</v>
      </c>
      <c r="G831" s="52"/>
      <c r="H831" s="525">
        <f t="shared" si="60"/>
        <v>0</v>
      </c>
      <c r="I831" s="72">
        <f t="shared" si="60"/>
        <v>90</v>
      </c>
    </row>
    <row r="832" spans="1:9" ht="42" customHeight="1" x14ac:dyDescent="0.3">
      <c r="A832" s="84"/>
      <c r="B832" s="219" t="s">
        <v>79</v>
      </c>
      <c r="C832" s="76" t="s">
        <v>46</v>
      </c>
      <c r="D832" s="108" t="s">
        <v>7</v>
      </c>
      <c r="E832" s="108" t="s">
        <v>7</v>
      </c>
      <c r="F832" s="8" t="s">
        <v>528</v>
      </c>
      <c r="G832" s="52" t="s">
        <v>77</v>
      </c>
      <c r="H832" s="525"/>
      <c r="I832" s="295">
        <v>90</v>
      </c>
    </row>
    <row r="833" spans="1:22" ht="28.5" customHeight="1" x14ac:dyDescent="0.3">
      <c r="A833" s="84"/>
      <c r="B833" s="219" t="s">
        <v>17</v>
      </c>
      <c r="C833" s="76" t="s">
        <v>46</v>
      </c>
      <c r="D833" s="108" t="s">
        <v>7</v>
      </c>
      <c r="E833" s="108" t="s">
        <v>11</v>
      </c>
      <c r="F833" s="76"/>
      <c r="G833" s="83"/>
      <c r="H833" s="528">
        <f t="shared" ref="H833:I835" si="61">H834</f>
        <v>-44.3</v>
      </c>
      <c r="I833" s="295">
        <f t="shared" si="61"/>
        <v>2724.2</v>
      </c>
    </row>
    <row r="834" spans="1:22" ht="89.45" customHeight="1" x14ac:dyDescent="0.3">
      <c r="A834" s="84"/>
      <c r="B834" s="290" t="s">
        <v>490</v>
      </c>
      <c r="C834" s="76" t="s">
        <v>46</v>
      </c>
      <c r="D834" s="83" t="s">
        <v>7</v>
      </c>
      <c r="E834" s="83" t="s">
        <v>11</v>
      </c>
      <c r="F834" s="76" t="s">
        <v>210</v>
      </c>
      <c r="G834" s="83"/>
      <c r="H834" s="528">
        <f t="shared" si="61"/>
        <v>-44.3</v>
      </c>
      <c r="I834" s="295">
        <f t="shared" si="61"/>
        <v>2724.2</v>
      </c>
    </row>
    <row r="835" spans="1:22" ht="42.75" customHeight="1" x14ac:dyDescent="0.3">
      <c r="A835" s="84"/>
      <c r="B835" s="123" t="s">
        <v>108</v>
      </c>
      <c r="C835" s="76" t="s">
        <v>46</v>
      </c>
      <c r="D835" s="83" t="s">
        <v>7</v>
      </c>
      <c r="E835" s="83" t="s">
        <v>11</v>
      </c>
      <c r="F835" s="76" t="s">
        <v>213</v>
      </c>
      <c r="G835" s="83"/>
      <c r="H835" s="528">
        <f t="shared" si="61"/>
        <v>-44.3</v>
      </c>
      <c r="I835" s="295">
        <f t="shared" si="61"/>
        <v>2724.2</v>
      </c>
    </row>
    <row r="836" spans="1:22" ht="47.25" customHeight="1" x14ac:dyDescent="0.3">
      <c r="A836" s="84"/>
      <c r="B836" s="109" t="s">
        <v>83</v>
      </c>
      <c r="C836" s="76" t="s">
        <v>46</v>
      </c>
      <c r="D836" s="83" t="s">
        <v>7</v>
      </c>
      <c r="E836" s="83" t="s">
        <v>11</v>
      </c>
      <c r="F836" s="76" t="s">
        <v>214</v>
      </c>
      <c r="G836" s="83"/>
      <c r="H836" s="528">
        <f>H837+H838</f>
        <v>-44.3</v>
      </c>
      <c r="I836" s="295">
        <f>I837+I838</f>
        <v>2724.2</v>
      </c>
    </row>
    <row r="837" spans="1:22" ht="44.45" customHeight="1" x14ac:dyDescent="0.3">
      <c r="A837" s="84"/>
      <c r="B837" s="254" t="s">
        <v>403</v>
      </c>
      <c r="C837" s="76" t="s">
        <v>46</v>
      </c>
      <c r="D837" s="83" t="s">
        <v>7</v>
      </c>
      <c r="E837" s="83" t="s">
        <v>11</v>
      </c>
      <c r="F837" s="76" t="s">
        <v>214</v>
      </c>
      <c r="G837" s="83" t="s">
        <v>74</v>
      </c>
      <c r="H837" s="528">
        <v>-42.4</v>
      </c>
      <c r="I837" s="295">
        <f>2373.5+322.4-0.4-42.4</f>
        <v>2653.1</v>
      </c>
    </row>
    <row r="838" spans="1:22" ht="67.7" customHeight="1" x14ac:dyDescent="0.3">
      <c r="A838" s="84"/>
      <c r="B838" s="109" t="s">
        <v>92</v>
      </c>
      <c r="C838" s="76" t="s">
        <v>46</v>
      </c>
      <c r="D838" s="83" t="s">
        <v>7</v>
      </c>
      <c r="E838" s="83" t="s">
        <v>11</v>
      </c>
      <c r="F838" s="76" t="s">
        <v>214</v>
      </c>
      <c r="G838" s="83" t="s">
        <v>75</v>
      </c>
      <c r="H838" s="528">
        <v>-1.9</v>
      </c>
      <c r="I838" s="295">
        <f>72.6+0.4-1.9</f>
        <v>71.099999999999994</v>
      </c>
    </row>
    <row r="839" spans="1:22" ht="112.5" x14ac:dyDescent="0.3">
      <c r="A839" s="25" t="s">
        <v>130</v>
      </c>
      <c r="B839" s="144" t="s">
        <v>742</v>
      </c>
      <c r="C839" s="18" t="s">
        <v>61</v>
      </c>
      <c r="D839" s="153"/>
      <c r="E839" s="153"/>
      <c r="F839" s="19"/>
      <c r="G839" s="153"/>
      <c r="H839" s="524">
        <f>H840</f>
        <v>-2872.1</v>
      </c>
      <c r="I839" s="294">
        <f>I840</f>
        <v>128176.2</v>
      </c>
    </row>
    <row r="840" spans="1:22" ht="35.450000000000003" customHeight="1" x14ac:dyDescent="0.3">
      <c r="A840" s="84"/>
      <c r="B840" s="15" t="s">
        <v>28</v>
      </c>
      <c r="C840" s="6" t="s">
        <v>61</v>
      </c>
      <c r="D840" s="7" t="s">
        <v>23</v>
      </c>
      <c r="E840" s="7"/>
      <c r="F840" s="8"/>
      <c r="G840" s="7"/>
      <c r="H840" s="534">
        <f>H841+H854</f>
        <v>-2872.1</v>
      </c>
      <c r="I840" s="296">
        <f>I841+I854</f>
        <v>128176.2</v>
      </c>
    </row>
    <row r="841" spans="1:22" ht="24" customHeight="1" x14ac:dyDescent="0.3">
      <c r="A841" s="84"/>
      <c r="B841" s="139" t="s">
        <v>50</v>
      </c>
      <c r="C841" s="8" t="s">
        <v>61</v>
      </c>
      <c r="D841" s="9" t="s">
        <v>23</v>
      </c>
      <c r="E841" s="9" t="s">
        <v>10</v>
      </c>
      <c r="F841" s="30"/>
      <c r="G841" s="29"/>
      <c r="H841" s="523">
        <f>H842</f>
        <v>-2872.1</v>
      </c>
      <c r="I841" s="293">
        <f>I842</f>
        <v>112993.9</v>
      </c>
    </row>
    <row r="842" spans="1:22" ht="62.45" customHeight="1" x14ac:dyDescent="0.3">
      <c r="A842" s="84"/>
      <c r="B842" s="160" t="s">
        <v>474</v>
      </c>
      <c r="C842" s="8" t="s">
        <v>61</v>
      </c>
      <c r="D842" s="9" t="s">
        <v>23</v>
      </c>
      <c r="E842" s="9" t="s">
        <v>10</v>
      </c>
      <c r="F842" s="30" t="s">
        <v>209</v>
      </c>
      <c r="G842" s="29"/>
      <c r="H842" s="525">
        <f>H843</f>
        <v>-2872.1</v>
      </c>
      <c r="I842" s="72">
        <f>I843</f>
        <v>112993.9</v>
      </c>
    </row>
    <row r="843" spans="1:22" ht="45" customHeight="1" x14ac:dyDescent="0.3">
      <c r="A843" s="84"/>
      <c r="B843" s="139" t="s">
        <v>91</v>
      </c>
      <c r="C843" s="8" t="s">
        <v>61</v>
      </c>
      <c r="D843" s="29" t="s">
        <v>23</v>
      </c>
      <c r="E843" s="29" t="s">
        <v>10</v>
      </c>
      <c r="F843" s="30" t="s">
        <v>216</v>
      </c>
      <c r="G843" s="29"/>
      <c r="H843" s="523">
        <f>H844+H846+H848+H850+H852</f>
        <v>-2872.1</v>
      </c>
      <c r="I843" s="293">
        <f>I844+I846+I848+I850+I852</f>
        <v>112993.9</v>
      </c>
    </row>
    <row r="844" spans="1:22" ht="168.75" x14ac:dyDescent="0.3">
      <c r="A844" s="84"/>
      <c r="B844" s="400" t="s">
        <v>432</v>
      </c>
      <c r="C844" s="78" t="s">
        <v>61</v>
      </c>
      <c r="D844" s="81" t="s">
        <v>23</v>
      </c>
      <c r="E844" s="81" t="s">
        <v>10</v>
      </c>
      <c r="F844" s="79" t="s">
        <v>556</v>
      </c>
      <c r="G844" s="29"/>
      <c r="H844" s="523">
        <f>H845</f>
        <v>-2079.1</v>
      </c>
      <c r="I844" s="293">
        <f>I845</f>
        <v>60524.200000000004</v>
      </c>
      <c r="P844" s="599"/>
      <c r="Q844" s="554"/>
      <c r="R844" s="554"/>
      <c r="S844" s="554"/>
      <c r="T844" s="554"/>
      <c r="U844" s="554"/>
      <c r="V844" s="554"/>
    </row>
    <row r="845" spans="1:22" ht="40.700000000000003" customHeight="1" x14ac:dyDescent="0.3">
      <c r="A845" s="84"/>
      <c r="B845" s="96" t="s">
        <v>284</v>
      </c>
      <c r="C845" s="78" t="s">
        <v>61</v>
      </c>
      <c r="D845" s="81" t="s">
        <v>23</v>
      </c>
      <c r="E845" s="81" t="s">
        <v>10</v>
      </c>
      <c r="F845" s="79" t="s">
        <v>556</v>
      </c>
      <c r="G845" s="29" t="s">
        <v>283</v>
      </c>
      <c r="H845" s="523">
        <v>-2079.1</v>
      </c>
      <c r="I845" s="293">
        <f>66620.5-4017.2-2079.1</f>
        <v>60524.200000000004</v>
      </c>
      <c r="P845" s="406"/>
    </row>
    <row r="846" spans="1:22" ht="108.75" customHeight="1" x14ac:dyDescent="0.3">
      <c r="A846" s="84"/>
      <c r="B846" s="96" t="s">
        <v>334</v>
      </c>
      <c r="C846" s="78" t="s">
        <v>61</v>
      </c>
      <c r="D846" s="81" t="s">
        <v>23</v>
      </c>
      <c r="E846" s="81" t="s">
        <v>10</v>
      </c>
      <c r="F846" s="79" t="s">
        <v>552</v>
      </c>
      <c r="G846" s="29"/>
      <c r="H846" s="523">
        <f>H847</f>
        <v>-87.4</v>
      </c>
      <c r="I846" s="293">
        <f>I847</f>
        <v>272.70000000000005</v>
      </c>
      <c r="P846" s="406"/>
    </row>
    <row r="847" spans="1:22" ht="50.25" customHeight="1" x14ac:dyDescent="0.3">
      <c r="A847" s="84"/>
      <c r="B847" s="96" t="s">
        <v>284</v>
      </c>
      <c r="C847" s="78" t="s">
        <v>61</v>
      </c>
      <c r="D847" s="81" t="s">
        <v>23</v>
      </c>
      <c r="E847" s="81" t="s">
        <v>10</v>
      </c>
      <c r="F847" s="79" t="s">
        <v>552</v>
      </c>
      <c r="G847" s="29" t="s">
        <v>283</v>
      </c>
      <c r="H847" s="523">
        <v>-87.4</v>
      </c>
      <c r="I847" s="293">
        <f>378.5-18.4-87.4</f>
        <v>272.70000000000005</v>
      </c>
      <c r="P847" s="406"/>
    </row>
    <row r="848" spans="1:22" ht="106.5" customHeight="1" x14ac:dyDescent="0.3">
      <c r="A848" s="84"/>
      <c r="B848" s="97" t="s">
        <v>348</v>
      </c>
      <c r="C848" s="78" t="s">
        <v>61</v>
      </c>
      <c r="D848" s="81" t="s">
        <v>23</v>
      </c>
      <c r="E848" s="81" t="s">
        <v>10</v>
      </c>
      <c r="F848" s="79" t="s">
        <v>555</v>
      </c>
      <c r="G848" s="29"/>
      <c r="H848" s="523">
        <f>H849</f>
        <v>-597.9</v>
      </c>
      <c r="I848" s="293">
        <f>I849</f>
        <v>51899.299999999996</v>
      </c>
      <c r="P848" s="599"/>
      <c r="Q848" s="554"/>
      <c r="R848" s="554"/>
      <c r="S848" s="554"/>
      <c r="T848" s="554"/>
      <c r="U848" s="554"/>
      <c r="V848" s="554"/>
    </row>
    <row r="849" spans="1:22" ht="45.75" customHeight="1" x14ac:dyDescent="0.3">
      <c r="A849" s="84"/>
      <c r="B849" s="97" t="s">
        <v>284</v>
      </c>
      <c r="C849" s="78" t="s">
        <v>61</v>
      </c>
      <c r="D849" s="81" t="s">
        <v>23</v>
      </c>
      <c r="E849" s="81" t="s">
        <v>10</v>
      </c>
      <c r="F849" s="79" t="s">
        <v>555</v>
      </c>
      <c r="G849" s="29" t="s">
        <v>283</v>
      </c>
      <c r="H849" s="523">
        <v>-597.9</v>
      </c>
      <c r="I849" s="293">
        <f>54067.6-1570.4-597.9</f>
        <v>51899.299999999996</v>
      </c>
      <c r="P849" s="339"/>
      <c r="Q849" s="338"/>
      <c r="R849" s="338"/>
      <c r="S849" s="338"/>
      <c r="T849" s="338"/>
      <c r="U849" s="338"/>
      <c r="V849" s="338"/>
    </row>
    <row r="850" spans="1:22" ht="120.75" customHeight="1" x14ac:dyDescent="0.3">
      <c r="A850" s="84"/>
      <c r="B850" s="96" t="s">
        <v>337</v>
      </c>
      <c r="C850" s="78" t="s">
        <v>61</v>
      </c>
      <c r="D850" s="81" t="s">
        <v>23</v>
      </c>
      <c r="E850" s="81" t="s">
        <v>10</v>
      </c>
      <c r="F850" s="79" t="s">
        <v>553</v>
      </c>
      <c r="G850" s="29"/>
      <c r="H850" s="523">
        <f>H851</f>
        <v>-107.7</v>
      </c>
      <c r="I850" s="293">
        <f>I851</f>
        <v>287.3</v>
      </c>
      <c r="P850" s="599"/>
      <c r="Q850" s="554"/>
      <c r="R850" s="554"/>
      <c r="S850" s="554"/>
      <c r="T850" s="554"/>
      <c r="U850" s="554"/>
      <c r="V850" s="554"/>
    </row>
    <row r="851" spans="1:22" ht="45.75" customHeight="1" x14ac:dyDescent="0.3">
      <c r="A851" s="84"/>
      <c r="B851" s="96" t="s">
        <v>284</v>
      </c>
      <c r="C851" s="78" t="s">
        <v>61</v>
      </c>
      <c r="D851" s="81" t="s">
        <v>23</v>
      </c>
      <c r="E851" s="81" t="s">
        <v>10</v>
      </c>
      <c r="F851" s="79" t="s">
        <v>553</v>
      </c>
      <c r="G851" s="29" t="s">
        <v>283</v>
      </c>
      <c r="H851" s="523">
        <v>-107.7</v>
      </c>
      <c r="I851" s="293">
        <f>386.9+8.1-107.7</f>
        <v>287.3</v>
      </c>
      <c r="P851" s="339"/>
      <c r="Q851" s="338"/>
      <c r="R851" s="338"/>
      <c r="S851" s="338"/>
      <c r="T851" s="338"/>
      <c r="U851" s="338"/>
      <c r="V851" s="338"/>
    </row>
    <row r="852" spans="1:22" ht="221.25" customHeight="1" x14ac:dyDescent="0.3">
      <c r="A852" s="84"/>
      <c r="B852" s="399" t="s">
        <v>347</v>
      </c>
      <c r="C852" s="78" t="s">
        <v>61</v>
      </c>
      <c r="D852" s="363" t="s">
        <v>23</v>
      </c>
      <c r="E852" s="363" t="s">
        <v>10</v>
      </c>
      <c r="F852" s="79" t="s">
        <v>557</v>
      </c>
      <c r="G852" s="84"/>
      <c r="H852" s="523">
        <f>H853</f>
        <v>0</v>
      </c>
      <c r="I852" s="293">
        <f>I853</f>
        <v>10.4</v>
      </c>
      <c r="P852" s="412"/>
      <c r="Q852" s="410"/>
      <c r="R852" s="410"/>
      <c r="S852" s="410"/>
      <c r="T852" s="410"/>
      <c r="U852" s="410"/>
      <c r="V852" s="410"/>
    </row>
    <row r="853" spans="1:22" ht="26.45" customHeight="1" x14ac:dyDescent="0.3">
      <c r="A853" s="84"/>
      <c r="B853" s="96" t="s">
        <v>144</v>
      </c>
      <c r="C853" s="78" t="s">
        <v>61</v>
      </c>
      <c r="D853" s="363" t="s">
        <v>23</v>
      </c>
      <c r="E853" s="363" t="s">
        <v>10</v>
      </c>
      <c r="F853" s="79" t="s">
        <v>557</v>
      </c>
      <c r="G853" s="31">
        <v>360</v>
      </c>
      <c r="H853" s="523"/>
      <c r="I853" s="293">
        <v>10.4</v>
      </c>
      <c r="P853" s="412"/>
      <c r="Q853" s="410"/>
      <c r="R853" s="410"/>
      <c r="S853" s="410"/>
      <c r="T853" s="410"/>
      <c r="U853" s="410"/>
      <c r="V853" s="410"/>
    </row>
    <row r="854" spans="1:22" ht="37.5" x14ac:dyDescent="0.3">
      <c r="A854" s="84"/>
      <c r="B854" s="96" t="s">
        <v>72</v>
      </c>
      <c r="C854" s="78" t="s">
        <v>61</v>
      </c>
      <c r="D854" s="81" t="s">
        <v>23</v>
      </c>
      <c r="E854" s="81" t="s">
        <v>4</v>
      </c>
      <c r="F854" s="79"/>
      <c r="G854" s="29"/>
      <c r="H854" s="523">
        <f>H861+H866+H855</f>
        <v>0</v>
      </c>
      <c r="I854" s="293">
        <f>I861+I866+I855</f>
        <v>15182.299999999997</v>
      </c>
    </row>
    <row r="855" spans="1:22" ht="56.25" x14ac:dyDescent="0.3">
      <c r="A855" s="84"/>
      <c r="B855" s="434" t="s">
        <v>435</v>
      </c>
      <c r="C855" s="78" t="s">
        <v>61</v>
      </c>
      <c r="D855" s="81" t="s">
        <v>23</v>
      </c>
      <c r="E855" s="81" t="s">
        <v>4</v>
      </c>
      <c r="F855" s="30" t="s">
        <v>161</v>
      </c>
      <c r="G855" s="29"/>
      <c r="H855" s="523">
        <f t="shared" ref="H855:I857" si="62">H856</f>
        <v>0</v>
      </c>
      <c r="I855" s="293">
        <f t="shared" si="62"/>
        <v>923.1</v>
      </c>
    </row>
    <row r="856" spans="1:22" ht="80.45" customHeight="1" x14ac:dyDescent="0.3">
      <c r="A856" s="84"/>
      <c r="B856" s="458" t="s">
        <v>436</v>
      </c>
      <c r="C856" s="78" t="s">
        <v>61</v>
      </c>
      <c r="D856" s="81" t="s">
        <v>23</v>
      </c>
      <c r="E856" s="81" t="s">
        <v>4</v>
      </c>
      <c r="F856" s="30" t="s">
        <v>264</v>
      </c>
      <c r="G856" s="29"/>
      <c r="H856" s="523">
        <f t="shared" si="62"/>
        <v>0</v>
      </c>
      <c r="I856" s="293">
        <f t="shared" si="62"/>
        <v>923.1</v>
      </c>
    </row>
    <row r="857" spans="1:22" ht="66.2" customHeight="1" x14ac:dyDescent="0.3">
      <c r="A857" s="84"/>
      <c r="B857" s="290" t="s">
        <v>396</v>
      </c>
      <c r="C857" s="78" t="s">
        <v>61</v>
      </c>
      <c r="D857" s="81" t="s">
        <v>23</v>
      </c>
      <c r="E857" s="81" t="s">
        <v>4</v>
      </c>
      <c r="F857" s="30" t="s">
        <v>397</v>
      </c>
      <c r="G857" s="29"/>
      <c r="H857" s="523">
        <f t="shared" si="62"/>
        <v>0</v>
      </c>
      <c r="I857" s="293">
        <f t="shared" si="62"/>
        <v>923.1</v>
      </c>
    </row>
    <row r="858" spans="1:22" ht="259.5" customHeight="1" x14ac:dyDescent="0.3">
      <c r="A858" s="84"/>
      <c r="B858" s="474" t="s">
        <v>639</v>
      </c>
      <c r="C858" s="478" t="s">
        <v>61</v>
      </c>
      <c r="D858" s="479" t="s">
        <v>23</v>
      </c>
      <c r="E858" s="479" t="s">
        <v>4</v>
      </c>
      <c r="F858" s="480" t="s">
        <v>616</v>
      </c>
      <c r="G858" s="481"/>
      <c r="H858" s="533">
        <f>H859+H860</f>
        <v>0</v>
      </c>
      <c r="I858" s="482">
        <f>I859+I860</f>
        <v>923.1</v>
      </c>
    </row>
    <row r="859" spans="1:22" ht="44.45" customHeight="1" x14ac:dyDescent="0.3">
      <c r="A859" s="84"/>
      <c r="B859" s="219" t="s">
        <v>403</v>
      </c>
      <c r="C859" s="78" t="s">
        <v>61</v>
      </c>
      <c r="D859" s="81" t="s">
        <v>23</v>
      </c>
      <c r="E859" s="81" t="s">
        <v>4</v>
      </c>
      <c r="F859" s="82" t="s">
        <v>616</v>
      </c>
      <c r="G859" s="29" t="s">
        <v>74</v>
      </c>
      <c r="H859" s="533">
        <v>7.8</v>
      </c>
      <c r="I859" s="293">
        <f>849.2-10.3+7.8</f>
        <v>846.7</v>
      </c>
    </row>
    <row r="860" spans="1:22" ht="63.75" customHeight="1" x14ac:dyDescent="0.3">
      <c r="A860" s="84"/>
      <c r="B860" s="103" t="s">
        <v>92</v>
      </c>
      <c r="C860" s="78" t="s">
        <v>61</v>
      </c>
      <c r="D860" s="81" t="s">
        <v>23</v>
      </c>
      <c r="E860" s="81" t="s">
        <v>4</v>
      </c>
      <c r="F860" s="82" t="s">
        <v>616</v>
      </c>
      <c r="G860" s="29" t="s">
        <v>75</v>
      </c>
      <c r="H860" s="523">
        <v>-7.8</v>
      </c>
      <c r="I860" s="293">
        <f>84.2-7.8</f>
        <v>76.400000000000006</v>
      </c>
    </row>
    <row r="861" spans="1:22" ht="60" customHeight="1" x14ac:dyDescent="0.3">
      <c r="A861" s="84"/>
      <c r="B861" s="101" t="s">
        <v>492</v>
      </c>
      <c r="C861" s="78" t="s">
        <v>61</v>
      </c>
      <c r="D861" s="81" t="s">
        <v>23</v>
      </c>
      <c r="E861" s="81" t="s">
        <v>4</v>
      </c>
      <c r="F861" s="79" t="s">
        <v>206</v>
      </c>
      <c r="G861" s="29"/>
      <c r="H861" s="523">
        <f>H862</f>
        <v>0</v>
      </c>
      <c r="I861" s="293">
        <f>I862</f>
        <v>923.30000000000007</v>
      </c>
    </row>
    <row r="862" spans="1:22" ht="64.5" customHeight="1" x14ac:dyDescent="0.3">
      <c r="A862" s="84"/>
      <c r="B862" s="401" t="s">
        <v>107</v>
      </c>
      <c r="C862" s="78" t="s">
        <v>61</v>
      </c>
      <c r="D862" s="80" t="s">
        <v>23</v>
      </c>
      <c r="E862" s="80" t="s">
        <v>4</v>
      </c>
      <c r="F862" s="78" t="s">
        <v>217</v>
      </c>
      <c r="G862" s="29"/>
      <c r="H862" s="523">
        <f>H863</f>
        <v>0</v>
      </c>
      <c r="I862" s="293">
        <f>I863</f>
        <v>923.30000000000007</v>
      </c>
    </row>
    <row r="863" spans="1:22" ht="123" customHeight="1" x14ac:dyDescent="0.3">
      <c r="A863" s="84"/>
      <c r="B863" s="101" t="s">
        <v>405</v>
      </c>
      <c r="C863" s="402" t="s">
        <v>61</v>
      </c>
      <c r="D863" s="403" t="s">
        <v>23</v>
      </c>
      <c r="E863" s="403" t="s">
        <v>4</v>
      </c>
      <c r="F863" s="404" t="s">
        <v>554</v>
      </c>
      <c r="G863" s="108"/>
      <c r="H863" s="523">
        <f>H864+H865</f>
        <v>0</v>
      </c>
      <c r="I863" s="293">
        <f>I864+I865</f>
        <v>923.30000000000007</v>
      </c>
    </row>
    <row r="864" spans="1:22" ht="43.5" customHeight="1" x14ac:dyDescent="0.3">
      <c r="A864" s="84"/>
      <c r="B864" s="219" t="s">
        <v>403</v>
      </c>
      <c r="C864" s="402" t="s">
        <v>61</v>
      </c>
      <c r="D864" s="403" t="s">
        <v>23</v>
      </c>
      <c r="E864" s="403" t="s">
        <v>4</v>
      </c>
      <c r="F864" s="404" t="s">
        <v>554</v>
      </c>
      <c r="G864" s="108" t="s">
        <v>74</v>
      </c>
      <c r="H864" s="523">
        <v>-5.4</v>
      </c>
      <c r="I864" s="293">
        <f>849.4-10.3-5.4</f>
        <v>833.7</v>
      </c>
    </row>
    <row r="865" spans="1:20" ht="61.5" customHeight="1" x14ac:dyDescent="0.3">
      <c r="A865" s="84"/>
      <c r="B865" s="103" t="s">
        <v>92</v>
      </c>
      <c r="C865" s="402" t="s">
        <v>61</v>
      </c>
      <c r="D865" s="403" t="s">
        <v>23</v>
      </c>
      <c r="E865" s="403" t="s">
        <v>4</v>
      </c>
      <c r="F865" s="404" t="s">
        <v>554</v>
      </c>
      <c r="G865" s="108" t="s">
        <v>75</v>
      </c>
      <c r="H865" s="528">
        <v>5.4</v>
      </c>
      <c r="I865" s="293">
        <f>84.2+5.4</f>
        <v>89.600000000000009</v>
      </c>
    </row>
    <row r="866" spans="1:20" ht="58.7" customHeight="1" x14ac:dyDescent="0.3">
      <c r="A866" s="84"/>
      <c r="B866" s="160" t="s">
        <v>476</v>
      </c>
      <c r="C866" s="8" t="s">
        <v>61</v>
      </c>
      <c r="D866" s="29" t="s">
        <v>23</v>
      </c>
      <c r="E866" s="29" t="s">
        <v>4</v>
      </c>
      <c r="F866" s="30" t="s">
        <v>209</v>
      </c>
      <c r="G866" s="29"/>
      <c r="H866" s="523">
        <f>H867+H874</f>
        <v>0</v>
      </c>
      <c r="I866" s="293">
        <f>I867+I874</f>
        <v>13335.899999999998</v>
      </c>
    </row>
    <row r="867" spans="1:20" ht="43.5" customHeight="1" x14ac:dyDescent="0.3">
      <c r="A867" s="84"/>
      <c r="B867" s="139" t="s">
        <v>91</v>
      </c>
      <c r="C867" s="8" t="s">
        <v>61</v>
      </c>
      <c r="D867" s="29" t="s">
        <v>23</v>
      </c>
      <c r="E867" s="29" t="s">
        <v>4</v>
      </c>
      <c r="F867" s="30" t="s">
        <v>216</v>
      </c>
      <c r="G867" s="29"/>
      <c r="H867" s="523">
        <f>H871+H868</f>
        <v>0</v>
      </c>
      <c r="I867" s="293">
        <f>I871+I868</f>
        <v>13155.899999999998</v>
      </c>
    </row>
    <row r="868" spans="1:20" ht="277.5" customHeight="1" x14ac:dyDescent="0.3">
      <c r="A868" s="84"/>
      <c r="B868" s="405" t="s">
        <v>336</v>
      </c>
      <c r="C868" s="78" t="s">
        <v>61</v>
      </c>
      <c r="D868" s="81" t="s">
        <v>23</v>
      </c>
      <c r="E868" s="81" t="s">
        <v>4</v>
      </c>
      <c r="F868" s="79" t="s">
        <v>551</v>
      </c>
      <c r="G868" s="29"/>
      <c r="H868" s="523">
        <f>H869+H870</f>
        <v>0</v>
      </c>
      <c r="I868" s="293">
        <f>I869+I870</f>
        <v>1863.3000000000002</v>
      </c>
    </row>
    <row r="869" spans="1:20" ht="42.75" customHeight="1" x14ac:dyDescent="0.3">
      <c r="A869" s="84"/>
      <c r="B869" s="97" t="s">
        <v>403</v>
      </c>
      <c r="C869" s="78" t="s">
        <v>61</v>
      </c>
      <c r="D869" s="81" t="s">
        <v>23</v>
      </c>
      <c r="E869" s="81" t="s">
        <v>4</v>
      </c>
      <c r="F869" s="79" t="s">
        <v>551</v>
      </c>
      <c r="G869" s="29" t="s">
        <v>74</v>
      </c>
      <c r="H869" s="523">
        <v>68.900000000000006</v>
      </c>
      <c r="I869" s="293">
        <f>1630.5-19.8+68.9</f>
        <v>1679.6000000000001</v>
      </c>
    </row>
    <row r="870" spans="1:20" ht="64.5" customHeight="1" x14ac:dyDescent="0.3">
      <c r="A870" s="84"/>
      <c r="B870" s="94" t="s">
        <v>92</v>
      </c>
      <c r="C870" s="78" t="s">
        <v>61</v>
      </c>
      <c r="D870" s="81" t="s">
        <v>23</v>
      </c>
      <c r="E870" s="81" t="s">
        <v>4</v>
      </c>
      <c r="F870" s="79" t="s">
        <v>551</v>
      </c>
      <c r="G870" s="29" t="s">
        <v>75</v>
      </c>
      <c r="H870" s="523">
        <v>-68.900000000000006</v>
      </c>
      <c r="I870" s="293">
        <f>252.6-68.9</f>
        <v>183.7</v>
      </c>
    </row>
    <row r="871" spans="1:20" ht="78" customHeight="1" x14ac:dyDescent="0.3">
      <c r="A871" s="84"/>
      <c r="B871" s="94" t="s">
        <v>335</v>
      </c>
      <c r="C871" s="78" t="s">
        <v>61</v>
      </c>
      <c r="D871" s="81" t="s">
        <v>23</v>
      </c>
      <c r="E871" s="81" t="s">
        <v>4</v>
      </c>
      <c r="F871" s="79" t="s">
        <v>550</v>
      </c>
      <c r="G871" s="29"/>
      <c r="H871" s="523">
        <f>H872+H873</f>
        <v>0</v>
      </c>
      <c r="I871" s="293">
        <f>I872+I873</f>
        <v>11292.599999999999</v>
      </c>
      <c r="P871" s="599"/>
      <c r="Q871" s="554"/>
      <c r="R871" s="554"/>
      <c r="S871" s="554"/>
      <c r="T871" s="554"/>
    </row>
    <row r="872" spans="1:20" ht="37.5" x14ac:dyDescent="0.3">
      <c r="A872" s="84"/>
      <c r="B872" s="97" t="s">
        <v>403</v>
      </c>
      <c r="C872" s="78" t="s">
        <v>61</v>
      </c>
      <c r="D872" s="81" t="s">
        <v>23</v>
      </c>
      <c r="E872" s="81" t="s">
        <v>4</v>
      </c>
      <c r="F872" s="79" t="s">
        <v>550</v>
      </c>
      <c r="G872" s="29" t="s">
        <v>74</v>
      </c>
      <c r="H872" s="523">
        <v>476</v>
      </c>
      <c r="I872" s="293">
        <f>10562.9-7+11.2+3.8-126.5+7.4+476</f>
        <v>10927.8</v>
      </c>
    </row>
    <row r="873" spans="1:20" ht="65.25" customHeight="1" x14ac:dyDescent="0.3">
      <c r="A873" s="84"/>
      <c r="B873" s="94" t="s">
        <v>92</v>
      </c>
      <c r="C873" s="78" t="s">
        <v>61</v>
      </c>
      <c r="D873" s="81" t="s">
        <v>23</v>
      </c>
      <c r="E873" s="81" t="s">
        <v>4</v>
      </c>
      <c r="F873" s="79" t="s">
        <v>550</v>
      </c>
      <c r="G873" s="29" t="s">
        <v>75</v>
      </c>
      <c r="H873" s="523">
        <v>-476</v>
      </c>
      <c r="I873" s="293">
        <f>856.2+7-11.2-3.8-7.4-476</f>
        <v>364.80000000000007</v>
      </c>
    </row>
    <row r="874" spans="1:20" ht="65.25" customHeight="1" x14ac:dyDescent="0.3">
      <c r="A874" s="84"/>
      <c r="B874" s="510" t="s">
        <v>250</v>
      </c>
      <c r="C874" s="78" t="s">
        <v>61</v>
      </c>
      <c r="D874" s="81" t="s">
        <v>23</v>
      </c>
      <c r="E874" s="81" t="s">
        <v>4</v>
      </c>
      <c r="F874" s="8" t="s">
        <v>220</v>
      </c>
      <c r="G874" s="52"/>
      <c r="H874" s="523">
        <f>H875</f>
        <v>0</v>
      </c>
      <c r="I874" s="293">
        <f>I875</f>
        <v>180</v>
      </c>
    </row>
    <row r="875" spans="1:20" ht="75" x14ac:dyDescent="0.3">
      <c r="A875" s="84"/>
      <c r="B875" s="510" t="s">
        <v>251</v>
      </c>
      <c r="C875" s="78" t="s">
        <v>61</v>
      </c>
      <c r="D875" s="81" t="s">
        <v>23</v>
      </c>
      <c r="E875" s="81" t="s">
        <v>4</v>
      </c>
      <c r="F875" s="8" t="s">
        <v>528</v>
      </c>
      <c r="G875" s="52"/>
      <c r="H875" s="523">
        <f>H876</f>
        <v>0</v>
      </c>
      <c r="I875" s="293">
        <f>I876</f>
        <v>180</v>
      </c>
    </row>
    <row r="876" spans="1:20" ht="65.25" customHeight="1" x14ac:dyDescent="0.3">
      <c r="A876" s="84"/>
      <c r="B876" s="97" t="s">
        <v>403</v>
      </c>
      <c r="C876" s="78" t="s">
        <v>61</v>
      </c>
      <c r="D876" s="81" t="s">
        <v>23</v>
      </c>
      <c r="E876" s="81" t="s">
        <v>4</v>
      </c>
      <c r="F876" s="8" t="s">
        <v>528</v>
      </c>
      <c r="G876" s="52" t="s">
        <v>74</v>
      </c>
      <c r="H876" s="523"/>
      <c r="I876" s="293">
        <v>180</v>
      </c>
    </row>
    <row r="877" spans="1:20" ht="14.25" customHeight="1" x14ac:dyDescent="0.3">
      <c r="A877" s="84"/>
      <c r="B877" s="192"/>
      <c r="C877" s="8"/>
      <c r="D877" s="29"/>
      <c r="E877" s="29"/>
      <c r="F877" s="30"/>
      <c r="G877" s="29"/>
      <c r="H877" s="535"/>
      <c r="I877" s="189"/>
    </row>
    <row r="878" spans="1:20" ht="48.2" customHeight="1" x14ac:dyDescent="0.3">
      <c r="B878" s="501" t="s">
        <v>794</v>
      </c>
      <c r="C878" s="502"/>
      <c r="I878" s="64" t="s">
        <v>795</v>
      </c>
    </row>
    <row r="879" spans="1:20" ht="18.75" x14ac:dyDescent="0.3">
      <c r="B879" s="85"/>
    </row>
  </sheetData>
  <mergeCells count="34">
    <mergeCell ref="E2:I2"/>
    <mergeCell ref="J2:K2"/>
    <mergeCell ref="E3:I3"/>
    <mergeCell ref="J3:K3"/>
    <mergeCell ref="E4:I4"/>
    <mergeCell ref="J4:K4"/>
    <mergeCell ref="E5:I5"/>
    <mergeCell ref="J5:K5"/>
    <mergeCell ref="E7:I7"/>
    <mergeCell ref="J7:K7"/>
    <mergeCell ref="P871:T871"/>
    <mergeCell ref="P708:W708"/>
    <mergeCell ref="P588:U588"/>
    <mergeCell ref="P611:T611"/>
    <mergeCell ref="P614:U614"/>
    <mergeCell ref="P844:V844"/>
    <mergeCell ref="P848:V848"/>
    <mergeCell ref="P850:V850"/>
    <mergeCell ref="E10:I10"/>
    <mergeCell ref="E14:I14"/>
    <mergeCell ref="E11:I11"/>
    <mergeCell ref="E12:I12"/>
    <mergeCell ref="D38:G38"/>
    <mergeCell ref="G21:G23"/>
    <mergeCell ref="F21:F23"/>
    <mergeCell ref="B21:B23"/>
    <mergeCell ref="C21:C23"/>
    <mergeCell ref="D21:D23"/>
    <mergeCell ref="E21:E23"/>
    <mergeCell ref="F6:I6"/>
    <mergeCell ref="E13:I13"/>
    <mergeCell ref="H21:I22"/>
    <mergeCell ref="A18:I18"/>
    <mergeCell ref="A21:A23"/>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2025-12-23T12:21:23Z</cp:lastPrinted>
  <dcterms:created xsi:type="dcterms:W3CDTF">2002-11-07T15:25:18Z</dcterms:created>
  <dcterms:modified xsi:type="dcterms:W3CDTF">2025-12-23T12:29:37Z</dcterms:modified>
</cp:coreProperties>
</file>